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89" sheetId="1" r:id="rId1"/>
    <sheet name="Кузнецкая 89(2019)" sheetId="2" r:id="rId2"/>
    <sheet name="Кузнецкая 89(2020)" sheetId="3" r:id="rId3"/>
    <sheet name="Кузнецкая 89(2021)" sheetId="4" r:id="rId4"/>
    <sheet name="Кузнецкая 89(2022)" sheetId="5" r:id="rId5"/>
    <sheet name="Кузнецкая 8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89'!#REF!,'Кузнецкая 89'!#REF!</definedName>
    <definedName name="Z_6E36EA37_049E_4FAE_B719_2847CD16F858_.wvu.Rows" localSheetId="0" hidden="1">'Кузнецкая 89'!$42:$45</definedName>
    <definedName name="Z_73C0D023_21BD_4441_8EFA_957546C15799_.wvu.Cols" localSheetId="0" hidden="1">'Кузнецкая 89'!#REF!,'Кузнецкая 89'!#REF!</definedName>
    <definedName name="Z_73C0D023_21BD_4441_8EFA_957546C15799_.wvu.Rows" localSheetId="0" hidden="1">'Кузнецкая 89'!$42:$45</definedName>
    <definedName name="_xlnm.Print_Area" localSheetId="0">'Кузнецкая 89'!$A$1:$G$60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33" i="4"/>
  <c r="F56" i="5" l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<sst xmlns="http://schemas.openxmlformats.org/spreadsheetml/2006/main" count="374" uniqueCount="97">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</sst>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6">
          <cell r="W346">
            <v>2317.6318940196811</v>
          </cell>
          <cell r="X346">
            <v>458.60346434943989</v>
          </cell>
          <cell r="Y346">
            <v>0</v>
          </cell>
          <cell r="AA346">
            <v>0</v>
          </cell>
          <cell r="AB346">
            <v>6798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576.80000000000007</v>
          </cell>
          <cell r="AN346">
            <v>10364.89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Y346">
            <v>7649.8711428645938</v>
          </cell>
          <cell r="BB346">
            <v>0</v>
          </cell>
          <cell r="BC346">
            <v>0</v>
          </cell>
          <cell r="CN346">
            <v>1604.3225486188371</v>
          </cell>
          <cell r="CO346">
            <v>328.8161408197123</v>
          </cell>
          <cell r="CP346">
            <v>0</v>
          </cell>
          <cell r="DB346">
            <v>0</v>
          </cell>
          <cell r="DG346">
            <v>1370.2794108203821</v>
          </cell>
          <cell r="DU346">
            <v>4977.1383635618386</v>
          </cell>
          <cell r="DV346">
            <v>1062.0176472921962</v>
          </cell>
          <cell r="DW346">
            <v>0</v>
          </cell>
          <cell r="EK346">
            <v>0</v>
          </cell>
          <cell r="EQ346">
            <v>4525.2408189683192</v>
          </cell>
          <cell r="FB346">
            <v>22705.9161190952</v>
          </cell>
          <cell r="FC346">
            <v>4643.5039643016753</v>
          </cell>
          <cell r="FD346">
            <v>0</v>
          </cell>
          <cell r="FL346">
            <v>0</v>
          </cell>
          <cell r="FS346">
            <v>16836.140072585902</v>
          </cell>
          <cell r="FX346">
            <v>5948.0778941281524</v>
          </cell>
          <cell r="FY346">
            <v>1211.9123204465168</v>
          </cell>
          <cell r="FZ346">
            <v>114.342</v>
          </cell>
          <cell r="GG346">
            <v>4.2840000000000007</v>
          </cell>
          <cell r="GL346">
            <v>3891.0071962707957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6">
          <cell r="W346">
            <v>1657.1790054737671</v>
          </cell>
          <cell r="X346">
            <v>509.32559949096583</v>
          </cell>
          <cell r="Y346">
            <v>11.9892</v>
          </cell>
          <cell r="AK346">
            <v>0</v>
          </cell>
          <cell r="AV346">
            <v>2266</v>
          </cell>
          <cell r="AY346">
            <v>7357.3939533507946</v>
          </cell>
          <cell r="BB346">
            <v>0</v>
          </cell>
          <cell r="BM346">
            <v>0</v>
          </cell>
          <cell r="BN346">
            <v>0</v>
          </cell>
          <cell r="CN346">
            <v>1842.0945548642353</v>
          </cell>
          <cell r="CO346">
            <v>571.0493120079127</v>
          </cell>
          <cell r="CP346">
            <v>0</v>
          </cell>
          <cell r="DB346">
            <v>0</v>
          </cell>
          <cell r="DG346">
            <v>2662.8949140895629</v>
          </cell>
          <cell r="DU346">
            <v>7446.5493744185351</v>
          </cell>
          <cell r="DV346">
            <v>2291.5599389408203</v>
          </cell>
          <cell r="DW346">
            <v>105.12179999999999</v>
          </cell>
          <cell r="EL346">
            <v>0</v>
          </cell>
          <cell r="EQ346">
            <v>6475.578376365741</v>
          </cell>
          <cell r="FB346">
            <v>22947.321144582038</v>
          </cell>
          <cell r="FC346">
            <v>6983.1913550633781</v>
          </cell>
          <cell r="FD346">
            <v>44.115000000000002</v>
          </cell>
          <cell r="FL346">
            <v>0</v>
          </cell>
          <cell r="FS346">
            <v>13488.398203570343</v>
          </cell>
          <cell r="FX346">
            <v>1101.2803339724569</v>
          </cell>
          <cell r="FY346">
            <v>334.77859396406637</v>
          </cell>
          <cell r="FZ346">
            <v>0</v>
          </cell>
          <cell r="GG346">
            <v>4.4063999999999997</v>
          </cell>
          <cell r="GL346">
            <v>608.88103740813085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6">
          <cell r="W346">
            <v>2075.8378270352505</v>
          </cell>
          <cell r="X346">
            <v>488.85631271557617</v>
          </cell>
          <cell r="Y346">
            <v>46.35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4532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Y346">
            <v>9165.7417493247322</v>
          </cell>
          <cell r="BB346">
            <v>0</v>
          </cell>
          <cell r="BC346">
            <v>0</v>
          </cell>
          <cell r="BM346">
            <v>0</v>
          </cell>
          <cell r="CN346">
            <v>1668.3679141122993</v>
          </cell>
          <cell r="CO346">
            <v>517.19405337481271</v>
          </cell>
          <cell r="CP346">
            <v>0</v>
          </cell>
          <cell r="DB346">
            <v>0</v>
          </cell>
          <cell r="DF346">
            <v>1519.5274220572776</v>
          </cell>
          <cell r="DU346">
            <v>3570.8520048836308</v>
          </cell>
          <cell r="DV346">
            <v>750.4297778715071</v>
          </cell>
          <cell r="DW346">
            <v>0</v>
          </cell>
          <cell r="EK346">
            <v>0</v>
          </cell>
          <cell r="EP346">
            <v>2911.5182071472</v>
          </cell>
          <cell r="FB346">
            <v>23202.928524671122</v>
          </cell>
          <cell r="FC346">
            <v>6271.5657104300608</v>
          </cell>
          <cell r="FD346">
            <v>755.90160000000003</v>
          </cell>
          <cell r="FE346">
            <v>0</v>
          </cell>
          <cell r="FL346">
            <v>0</v>
          </cell>
          <cell r="FS346">
            <v>13476.949676577486</v>
          </cell>
          <cell r="FX346">
            <v>1460.5089149060441</v>
          </cell>
          <cell r="FY346">
            <v>397.55542844060261</v>
          </cell>
          <cell r="FZ346">
            <v>201.96</v>
          </cell>
          <cell r="GG346">
            <v>19741.4064</v>
          </cell>
          <cell r="GL346">
            <v>835.79741588540344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6">
          <cell r="W346">
            <v>3777.5900952444908</v>
          </cell>
          <cell r="X346">
            <v>898.37776148876333</v>
          </cell>
          <cell r="Y346">
            <v>1742.9041999999999</v>
          </cell>
          <cell r="AV346">
            <v>2884</v>
          </cell>
          <cell r="AY346">
            <v>14089.404567300124</v>
          </cell>
          <cell r="BM346">
            <v>576.80000000000007</v>
          </cell>
          <cell r="BN346">
            <v>0</v>
          </cell>
          <cell r="BO346">
            <v>0</v>
          </cell>
          <cell r="BP346">
            <v>0</v>
          </cell>
          <cell r="CN346">
            <v>1804.0106710056853</v>
          </cell>
          <cell r="CO346">
            <v>502.79078337969622</v>
          </cell>
          <cell r="CP346">
            <v>0</v>
          </cell>
          <cell r="DB346">
            <v>0</v>
          </cell>
          <cell r="DG346">
            <v>1628.2045299952251</v>
          </cell>
          <cell r="DL346">
            <v>0</v>
          </cell>
          <cell r="DP346">
            <v>0</v>
          </cell>
          <cell r="DT346">
            <v>0</v>
          </cell>
          <cell r="DU346">
            <v>15439.317729146209</v>
          </cell>
          <cell r="DV346">
            <v>3434.4945052541293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1366.4482499999999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8919.5458499999986</v>
          </cell>
          <cell r="EJ346">
            <v>2210.9999999999995</v>
          </cell>
          <cell r="EP346">
            <v>8568.3328835705997</v>
          </cell>
          <cell r="EU346">
            <v>42609.97</v>
          </cell>
          <cell r="EW346">
            <v>1714.9106999999999</v>
          </cell>
          <cell r="EY346">
            <v>0</v>
          </cell>
          <cell r="FA346">
            <v>0</v>
          </cell>
          <cell r="FL346">
            <v>0</v>
          </cell>
          <cell r="FS346">
            <v>0</v>
          </cell>
          <cell r="FV346">
            <v>21433.339999999997</v>
          </cell>
          <cell r="FZ346">
            <v>199.31159999999997</v>
          </cell>
          <cell r="GG346">
            <v>0</v>
          </cell>
          <cell r="GL34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6">
          <cell r="W346">
            <v>24418.597001730956</v>
          </cell>
          <cell r="X346">
            <v>5840.7267594680097</v>
          </cell>
          <cell r="Y346">
            <v>13159.558099999997</v>
          </cell>
          <cell r="AV346">
            <v>5.8419883806265134E-8</v>
          </cell>
          <cell r="AW346">
            <v>0</v>
          </cell>
          <cell r="AY346">
            <v>27462.364978440135</v>
          </cell>
          <cell r="CQ346">
            <v>3099.45507315856</v>
          </cell>
          <cell r="CR346">
            <v>752.04005105952274</v>
          </cell>
          <cell r="CS346">
            <v>1358.5632822508992</v>
          </cell>
          <cell r="DE346">
            <v>0</v>
          </cell>
          <cell r="DI346">
            <v>2436.8919374048965</v>
          </cell>
          <cell r="DX346">
            <v>24375.305552416045</v>
          </cell>
          <cell r="DY346">
            <v>5671.3163651342484</v>
          </cell>
          <cell r="DZ346">
            <v>15.326249999999998</v>
          </cell>
          <cell r="ET346">
            <v>5900.8775999999998</v>
          </cell>
          <cell r="EU346">
            <v>14812.729670460312</v>
          </cell>
          <cell r="EX346">
            <v>0</v>
          </cell>
          <cell r="EY346">
            <v>0</v>
          </cell>
          <cell r="EZ346">
            <v>0</v>
          </cell>
          <cell r="FB346">
            <v>0</v>
          </cell>
          <cell r="FQ346">
            <v>38943.438449999994</v>
          </cell>
          <cell r="FR346">
            <v>0</v>
          </cell>
          <cell r="GH346">
            <v>65931.710000000006</v>
          </cell>
          <cell r="GK346">
            <v>0</v>
          </cell>
          <cell r="GL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6">
          <cell r="CQ346">
            <v>851.23792256754587</v>
          </cell>
          <cell r="CR346">
            <v>209.1419209553361</v>
          </cell>
          <cell r="CS346">
            <v>288.97444311502159</v>
          </cell>
          <cell r="DI346">
            <v>633.46711945570325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6">
          <cell r="W346">
            <v>0</v>
          </cell>
          <cell r="X346">
            <v>0</v>
          </cell>
          <cell r="Y346">
            <v>0</v>
          </cell>
          <cell r="AV346">
            <v>1.6344067646611559E-10</v>
          </cell>
          <cell r="AW346">
            <v>0</v>
          </cell>
          <cell r="AX346">
            <v>0</v>
          </cell>
          <cell r="CT346">
            <v>5803.0574999999999</v>
          </cell>
          <cell r="ED346">
            <v>19969.95</v>
          </cell>
          <cell r="EE346">
            <v>0</v>
          </cell>
          <cell r="EF346">
            <v>0</v>
          </cell>
          <cell r="EG346">
            <v>0</v>
          </cell>
          <cell r="FA346">
            <v>7212.6035999999995</v>
          </cell>
          <cell r="FB346">
            <v>0</v>
          </cell>
          <cell r="FE346">
            <v>0</v>
          </cell>
          <cell r="FF346">
            <v>0</v>
          </cell>
          <cell r="FH346">
            <v>0</v>
          </cell>
          <cell r="FX346">
            <v>27019.424999999996</v>
          </cell>
          <cell r="FY346">
            <v>0</v>
          </cell>
          <cell r="GO346">
            <v>74542.13</v>
          </cell>
          <cell r="GP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zoomScaleSheetLayoutView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425781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8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8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8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8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8" ht="15.75" x14ac:dyDescent="0.25">
      <c r="A9" s="114" t="s">
        <v>8</v>
      </c>
      <c r="B9" s="115"/>
      <c r="C9" s="115"/>
      <c r="D9" s="116"/>
      <c r="E9" s="16">
        <f>SUM(E10:E14)</f>
        <v>313244.03000000003</v>
      </c>
      <c r="F9" s="16">
        <f t="shared" ref="F9:G9" si="0">SUM(F10:F14)</f>
        <v>286865.05</v>
      </c>
      <c r="G9" s="16">
        <f t="shared" si="0"/>
        <v>67993.52</v>
      </c>
    </row>
    <row r="10" spans="1:8" ht="13.15" customHeight="1" x14ac:dyDescent="0.25">
      <c r="A10" s="102" t="s">
        <v>9</v>
      </c>
      <c r="B10" s="103"/>
      <c r="C10" s="103"/>
      <c r="D10" s="104"/>
      <c r="E10" s="34">
        <v>178459.59</v>
      </c>
      <c r="F10" s="17">
        <v>165839.59</v>
      </c>
      <c r="G10" s="18">
        <v>40671.550000000003</v>
      </c>
    </row>
    <row r="11" spans="1:8" ht="14.45" customHeight="1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8" ht="13.9" customHeight="1" x14ac:dyDescent="0.25">
      <c r="A12" s="102" t="s">
        <v>11</v>
      </c>
      <c r="B12" s="103"/>
      <c r="C12" s="103"/>
      <c r="D12" s="104"/>
      <c r="E12" s="17">
        <v>23332.03</v>
      </c>
      <c r="F12" s="17">
        <v>21838.82</v>
      </c>
      <c r="G12" s="18">
        <v>4095.55</v>
      </c>
    </row>
    <row r="13" spans="1:8" ht="13.5" customHeight="1" x14ac:dyDescent="0.25">
      <c r="A13" s="102" t="s">
        <v>12</v>
      </c>
      <c r="B13" s="103"/>
      <c r="C13" s="103"/>
      <c r="D13" s="104"/>
      <c r="E13" s="17">
        <v>41626.25</v>
      </c>
      <c r="F13" s="17">
        <v>38280.089999999997</v>
      </c>
      <c r="G13" s="18">
        <v>8005.85</v>
      </c>
    </row>
    <row r="14" spans="1:8" ht="14.45" customHeight="1" x14ac:dyDescent="0.25">
      <c r="A14" s="95" t="s">
        <v>13</v>
      </c>
      <c r="B14" s="95"/>
      <c r="C14" s="95"/>
      <c r="D14" s="95"/>
      <c r="E14" s="17">
        <v>69826.16</v>
      </c>
      <c r="F14" s="17">
        <v>60906.55</v>
      </c>
      <c r="G14" s="18">
        <v>15220.57</v>
      </c>
    </row>
    <row r="15" spans="1:8" ht="15.75" x14ac:dyDescent="0.25">
      <c r="A15" s="105" t="s">
        <v>41</v>
      </c>
      <c r="B15" s="106"/>
      <c r="C15" s="106"/>
      <c r="D15" s="107"/>
      <c r="E15" s="16">
        <f>SUM(E16:E19)</f>
        <v>91147.12000000001</v>
      </c>
      <c r="F15" s="16">
        <f t="shared" ref="F15:G15" si="1">SUM(F16:F19)</f>
        <v>87838.969999999987</v>
      </c>
      <c r="G15" s="16">
        <f t="shared" si="1"/>
        <v>15169.960000000001</v>
      </c>
    </row>
    <row r="16" spans="1:8" ht="33.6" customHeight="1" x14ac:dyDescent="0.25">
      <c r="A16" s="108" t="s">
        <v>43</v>
      </c>
      <c r="B16" s="109"/>
      <c r="C16" s="109"/>
      <c r="D16" s="110"/>
      <c r="E16" s="17">
        <v>88279</v>
      </c>
      <c r="F16" s="17">
        <v>85109.73</v>
      </c>
      <c r="G16" s="18">
        <v>14639.43</v>
      </c>
    </row>
    <row r="17" spans="1:10" ht="15.75" x14ac:dyDescent="0.25">
      <c r="A17" s="95" t="s">
        <v>44</v>
      </c>
      <c r="B17" s="95"/>
      <c r="C17" s="95"/>
      <c r="D17" s="95"/>
      <c r="E17" s="17">
        <v>291.60000000000002</v>
      </c>
      <c r="F17" s="17">
        <v>279.06</v>
      </c>
      <c r="G17" s="18">
        <v>53.18</v>
      </c>
    </row>
    <row r="18" spans="1:10" ht="15.75" x14ac:dyDescent="0.25">
      <c r="A18" s="95" t="s">
        <v>45</v>
      </c>
      <c r="B18" s="95"/>
      <c r="C18" s="95"/>
      <c r="D18" s="95"/>
      <c r="E18" s="17"/>
      <c r="F18" s="17"/>
      <c r="G18" s="18"/>
    </row>
    <row r="19" spans="1:10" ht="15.75" x14ac:dyDescent="0.25">
      <c r="A19" s="95" t="s">
        <v>46</v>
      </c>
      <c r="B19" s="95"/>
      <c r="C19" s="95"/>
      <c r="D19" s="95"/>
      <c r="E19" s="17">
        <v>2576.52</v>
      </c>
      <c r="F19" s="17">
        <v>2450.1799999999998</v>
      </c>
      <c r="G19" s="18">
        <v>477.35</v>
      </c>
    </row>
    <row r="20" spans="1:10" ht="15.75" x14ac:dyDescent="0.25">
      <c r="A20" s="94" t="s">
        <v>14</v>
      </c>
      <c r="B20" s="94"/>
      <c r="C20" s="94"/>
      <c r="D20" s="94"/>
      <c r="E20" s="35">
        <f>E21</f>
        <v>831.6</v>
      </c>
      <c r="F20" s="35">
        <f t="shared" ref="F20:G20" si="2">F21</f>
        <v>750.33</v>
      </c>
      <c r="G20" s="35">
        <f t="shared" si="2"/>
        <v>162.01</v>
      </c>
    </row>
    <row r="21" spans="1:10" ht="15.75" x14ac:dyDescent="0.25">
      <c r="A21" s="95" t="s">
        <v>15</v>
      </c>
      <c r="B21" s="95"/>
      <c r="C21" s="95"/>
      <c r="D21" s="95"/>
      <c r="E21" s="17">
        <v>831.6</v>
      </c>
      <c r="F21" s="17">
        <v>750.33</v>
      </c>
      <c r="G21" s="18">
        <v>162.01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67" t="s">
        <v>52</v>
      </c>
      <c r="B24" s="67"/>
      <c r="C24" s="67"/>
      <c r="D24" s="67"/>
      <c r="E24" s="67"/>
      <c r="F24" s="17">
        <v>-296624.63477274973</v>
      </c>
      <c r="G24" s="19"/>
      <c r="I24" s="28"/>
    </row>
    <row r="25" spans="1:10" ht="15.75" customHeight="1" x14ac:dyDescent="0.2">
      <c r="A25" s="83" t="s">
        <v>30</v>
      </c>
      <c r="B25" s="84"/>
      <c r="C25" s="84"/>
      <c r="D25" s="84"/>
      <c r="E25" s="85"/>
      <c r="F25" s="79">
        <f>SUM(F27:F31)</f>
        <v>27588.996501233716</v>
      </c>
      <c r="I25" s="28"/>
    </row>
    <row r="26" spans="1:10" ht="28.5" customHeight="1" x14ac:dyDescent="0.2">
      <c r="A26" s="86"/>
      <c r="B26" s="87"/>
      <c r="C26" s="87"/>
      <c r="D26" s="87"/>
      <c r="E26" s="88"/>
      <c r="F26" s="80"/>
      <c r="I26" s="28"/>
    </row>
    <row r="27" spans="1:10" ht="15.75" hidden="1" x14ac:dyDescent="0.25">
      <c r="A27" s="66" t="s">
        <v>16</v>
      </c>
      <c r="B27" s="77"/>
      <c r="C27" s="77"/>
      <c r="D27" s="77"/>
      <c r="E27" s="78"/>
      <c r="F27" s="25">
        <f>'[1]УК ВР декабрь нар'!W346</f>
        <v>2317.6318940196811</v>
      </c>
      <c r="I27" s="28"/>
    </row>
    <row r="28" spans="1:10" ht="15.75" hidden="1" x14ac:dyDescent="0.25">
      <c r="A28" s="66" t="s">
        <v>31</v>
      </c>
      <c r="B28" s="77"/>
      <c r="C28" s="77"/>
      <c r="D28" s="77"/>
      <c r="E28" s="78"/>
      <c r="F28" s="25">
        <f>'[1]УК ВР декабрь нар'!X346</f>
        <v>458.60346434943989</v>
      </c>
      <c r="I28" s="28"/>
    </row>
    <row r="29" spans="1:10" ht="15.75" hidden="1" x14ac:dyDescent="0.25">
      <c r="A29" s="66" t="s">
        <v>18</v>
      </c>
      <c r="B29" s="77"/>
      <c r="C29" s="77"/>
      <c r="D29" s="77"/>
      <c r="E29" s="78"/>
      <c r="F29" s="25">
        <f>'[1]УК ВР декабрь нар'!Y346</f>
        <v>0</v>
      </c>
      <c r="I29" s="28"/>
    </row>
    <row r="30" spans="1:10" ht="15.75" hidden="1" x14ac:dyDescent="0.25">
      <c r="A30" s="66" t="s">
        <v>19</v>
      </c>
      <c r="B30" s="77"/>
      <c r="C30" s="77"/>
      <c r="D30" s="77"/>
      <c r="E30" s="78"/>
      <c r="F30" s="25">
        <f>'[1]УК ВР декабрь нар'!AA346+'[1]УК ВР декабрь нар'!AB346+'[1]УК ВР декабрь нар'!AC346+'[1]УК ВР декабрь нар'!AD346+'[1]УК ВР декабрь нар'!AE346+'[1]УК ВР декабрь нар'!AF346+'[1]УК ВР декабрь нар'!AG346+'[1]УК ВР декабрь нар'!AH346+'[1]УК ВР декабрь нар'!AJ346+'[1]УК ВР декабрь нар'!AL346+'[1]УК ВР декабрь нар'!AN346+'[1]УК ВР декабрь нар'!AO346+'[1]УК ВР декабрь нар'!AP346+'[1]УК ВР декабрь нар'!AQ346+'[1]УК ВР декабрь нар'!AR346+'[1]УК ВР декабрь нар'!AT346</f>
        <v>17162.89</v>
      </c>
      <c r="I30" s="28"/>
    </row>
    <row r="31" spans="1:10" ht="36.75" hidden="1" customHeight="1" x14ac:dyDescent="0.25">
      <c r="A31" s="68" t="s">
        <v>32</v>
      </c>
      <c r="B31" s="81"/>
      <c r="C31" s="81"/>
      <c r="D31" s="81"/>
      <c r="E31" s="82"/>
      <c r="F31" s="25">
        <f>'[1]УК ВР декабрь нар'!AY346</f>
        <v>7649.8711428645938</v>
      </c>
      <c r="I31" s="28"/>
      <c r="J31" s="28"/>
    </row>
    <row r="32" spans="1:10" ht="15.75" customHeight="1" x14ac:dyDescent="0.2">
      <c r="A32" s="83" t="s">
        <v>33</v>
      </c>
      <c r="B32" s="84"/>
      <c r="C32" s="84"/>
      <c r="D32" s="84"/>
      <c r="E32" s="85"/>
      <c r="F32" s="79">
        <f>SUM(F34:F38)+3681.36</f>
        <v>18125.974930081284</v>
      </c>
      <c r="I32" s="28"/>
    </row>
    <row r="33" spans="1:10" ht="33" customHeight="1" x14ac:dyDescent="0.2">
      <c r="A33" s="86"/>
      <c r="B33" s="87"/>
      <c r="C33" s="87"/>
      <c r="D33" s="87"/>
      <c r="E33" s="88"/>
      <c r="F33" s="80"/>
      <c r="I33" s="28"/>
    </row>
    <row r="34" spans="1:10" ht="15.75" hidden="1" x14ac:dyDescent="0.25">
      <c r="A34" s="65" t="s">
        <v>16</v>
      </c>
      <c r="B34" s="65"/>
      <c r="C34" s="65"/>
      <c r="D34" s="65"/>
      <c r="E34" s="65"/>
      <c r="F34" s="25">
        <f>'[1]УК ВР декабрь нар'!CN346+'[1]УК ВР декабрь нар'!DU346</f>
        <v>6581.4609121806752</v>
      </c>
      <c r="I34" s="28"/>
    </row>
    <row r="35" spans="1:10" ht="15.75" hidden="1" x14ac:dyDescent="0.25">
      <c r="A35" s="65" t="s">
        <v>31</v>
      </c>
      <c r="B35" s="65"/>
      <c r="C35" s="65"/>
      <c r="D35" s="65"/>
      <c r="E35" s="65"/>
      <c r="F35" s="25">
        <f>'[1]УК ВР декабрь нар'!CO346+'[1]УК ВР декабрь нар'!DV346</f>
        <v>1390.8337881119085</v>
      </c>
      <c r="I35" s="28"/>
    </row>
    <row r="36" spans="1:10" ht="15.75" hidden="1" x14ac:dyDescent="0.25">
      <c r="A36" s="65" t="s">
        <v>18</v>
      </c>
      <c r="B36" s="65"/>
      <c r="C36" s="65"/>
      <c r="D36" s="65"/>
      <c r="E36" s="65"/>
      <c r="F36" s="25">
        <f>'[1]УК ВР декабрь нар'!CP346+'[1]УК ВР декабрь нар'!DW346</f>
        <v>0</v>
      </c>
      <c r="I36" s="28"/>
    </row>
    <row r="37" spans="1:10" ht="15.75" hidden="1" x14ac:dyDescent="0.25">
      <c r="A37" s="65" t="s">
        <v>19</v>
      </c>
      <c r="B37" s="65"/>
      <c r="C37" s="65"/>
      <c r="D37" s="65"/>
      <c r="E37" s="65"/>
      <c r="F37" s="25">
        <f>'[1]УК ВР декабрь нар'!AI346+'[1]УК ВР декабрь нар'!AJ346+'[1]УК ВР декабрь нар'!AS346+'[1]УК ВР декабрь нар'!BC346+'[1]УК ВР декабрь нар'!DB346+'[1]УК ВР декабрь нар'!EK346+'[1]УК ВР декабрь нар'!AM346</f>
        <v>576.80000000000007</v>
      </c>
      <c r="I37" s="28"/>
    </row>
    <row r="38" spans="1:10" ht="39.75" hidden="1" customHeight="1" x14ac:dyDescent="0.25">
      <c r="A38" s="68" t="s">
        <v>34</v>
      </c>
      <c r="B38" s="69"/>
      <c r="C38" s="69"/>
      <c r="D38" s="69"/>
      <c r="E38" s="70"/>
      <c r="F38" s="25">
        <f>'[1]УК ВР декабрь нар'!DG346+'[1]УК ВР декабрь нар'!EQ346</f>
        <v>5895.5202297887008</v>
      </c>
      <c r="I38" s="28"/>
      <c r="J38" s="28"/>
    </row>
    <row r="39" spans="1:10" ht="32.450000000000003" customHeight="1" x14ac:dyDescent="0.25">
      <c r="A39" s="71" t="s">
        <v>35</v>
      </c>
      <c r="B39" s="72"/>
      <c r="C39" s="72"/>
      <c r="D39" s="72"/>
      <c r="E39" s="73"/>
      <c r="F39" s="26">
        <f>SUM(F40:F48)+12672.11</f>
        <v>68027.293566828244</v>
      </c>
      <c r="I39" s="28"/>
    </row>
    <row r="40" spans="1:10" ht="15.75" hidden="1" x14ac:dyDescent="0.25">
      <c r="A40" s="74" t="s">
        <v>20</v>
      </c>
      <c r="B40" s="75"/>
      <c r="C40" s="75"/>
      <c r="D40" s="75"/>
      <c r="E40" s="76"/>
      <c r="F40" s="25">
        <f>'[1]УК ВР декабрь нар'!FB346+'[1]УК ВР декабрь нар'!FX346</f>
        <v>28653.994013223353</v>
      </c>
      <c r="I40" s="28"/>
    </row>
    <row r="41" spans="1:10" ht="15.75" hidden="1" x14ac:dyDescent="0.25">
      <c r="A41" s="66" t="s">
        <v>31</v>
      </c>
      <c r="B41" s="77"/>
      <c r="C41" s="77"/>
      <c r="D41" s="77"/>
      <c r="E41" s="77"/>
      <c r="F41" s="25">
        <f>'[1]УК ВР декабрь нар'!FC346+'[1]УК ВР декабрь нар'!FY346</f>
        <v>5855.4162847481921</v>
      </c>
      <c r="I41" s="28"/>
    </row>
    <row r="42" spans="1:10" ht="15.6" hidden="1" customHeight="1" x14ac:dyDescent="0.25">
      <c r="A42" s="65" t="s">
        <v>21</v>
      </c>
      <c r="B42" s="65"/>
      <c r="C42" s="65"/>
      <c r="D42" s="65"/>
      <c r="E42" s="66"/>
      <c r="F42" s="25"/>
      <c r="I42" s="28"/>
    </row>
    <row r="43" spans="1:10" ht="15.6" hidden="1" customHeight="1" x14ac:dyDescent="0.25">
      <c r="A43" s="66" t="s">
        <v>17</v>
      </c>
      <c r="B43" s="77"/>
      <c r="C43" s="77"/>
      <c r="D43" s="77"/>
      <c r="E43" s="77"/>
      <c r="F43" s="25"/>
      <c r="I43" s="28"/>
    </row>
    <row r="44" spans="1:10" ht="15.6" hidden="1" customHeight="1" x14ac:dyDescent="0.25">
      <c r="A44" s="65" t="s">
        <v>22</v>
      </c>
      <c r="B44" s="65"/>
      <c r="C44" s="65"/>
      <c r="D44" s="65"/>
      <c r="E44" s="66"/>
      <c r="F44" s="25"/>
      <c r="I44" s="28"/>
    </row>
    <row r="45" spans="1:10" ht="15.6" hidden="1" customHeight="1" x14ac:dyDescent="0.25">
      <c r="A45" s="66" t="s">
        <v>17</v>
      </c>
      <c r="B45" s="77"/>
      <c r="C45" s="77"/>
      <c r="D45" s="77"/>
      <c r="E45" s="77"/>
      <c r="F45" s="25"/>
      <c r="I45" s="28"/>
    </row>
    <row r="46" spans="1:10" ht="15.75" hidden="1" x14ac:dyDescent="0.25">
      <c r="A46" s="65" t="s">
        <v>18</v>
      </c>
      <c r="B46" s="65"/>
      <c r="C46" s="65"/>
      <c r="D46" s="65"/>
      <c r="E46" s="66"/>
      <c r="F46" s="25">
        <f>'[1]УК ВР декабрь нар'!FD346+'[1]УК ВР декабрь нар'!FZ346</f>
        <v>114.342</v>
      </c>
      <c r="I46" s="28"/>
    </row>
    <row r="47" spans="1:10" ht="15.75" hidden="1" x14ac:dyDescent="0.25">
      <c r="A47" s="66" t="s">
        <v>19</v>
      </c>
      <c r="B47" s="77"/>
      <c r="C47" s="77"/>
      <c r="D47" s="77"/>
      <c r="E47" s="77"/>
      <c r="F47" s="25">
        <f>'[1]УК ВР декабрь нар'!GG346+'[1]УК ВР декабрь нар'!FL346+'[1]УК ВР декабрь нар'!BB346+'[1]УК ВР декабрь нар'!AK346</f>
        <v>4.2840000000000007</v>
      </c>
      <c r="I47" s="28"/>
    </row>
    <row r="48" spans="1:10" ht="43.5" hidden="1" customHeight="1" x14ac:dyDescent="0.25">
      <c r="A48" s="68" t="s">
        <v>36</v>
      </c>
      <c r="B48" s="69"/>
      <c r="C48" s="69"/>
      <c r="D48" s="69"/>
      <c r="E48" s="70"/>
      <c r="F48" s="25">
        <f>'[1]УК ВР декабрь нар'!FS346+'[1]УК ВР декабрь нар'!GL346</f>
        <v>20727.147268856697</v>
      </c>
      <c r="I48" s="28"/>
    </row>
    <row r="49" spans="1:12" ht="15.6" hidden="1" customHeight="1" x14ac:dyDescent="0.25">
      <c r="A49" s="71" t="s">
        <v>37</v>
      </c>
      <c r="B49" s="77"/>
      <c r="C49" s="77"/>
      <c r="D49" s="77"/>
      <c r="E49" s="78"/>
      <c r="F49" s="32"/>
      <c r="I49" s="28"/>
    </row>
    <row r="50" spans="1:12" ht="15.75" x14ac:dyDescent="0.25">
      <c r="A50" s="90" t="s">
        <v>47</v>
      </c>
      <c r="B50" s="91"/>
      <c r="C50" s="91"/>
      <c r="D50" s="91"/>
      <c r="E50" s="92"/>
      <c r="F50" s="26">
        <f>F25+F32+F39+F49</f>
        <v>113742.26499814325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17564.46</v>
      </c>
      <c r="I51" s="28"/>
      <c r="K51" s="28"/>
      <c r="L51" s="28"/>
    </row>
    <row r="52" spans="1:12" ht="15.75" x14ac:dyDescent="0.25">
      <c r="A52" s="66" t="s">
        <v>23</v>
      </c>
      <c r="B52" s="77"/>
      <c r="C52" s="77"/>
      <c r="D52" s="77"/>
      <c r="E52" s="77"/>
      <c r="F52" s="25">
        <v>9979.24</v>
      </c>
      <c r="I52" s="28"/>
    </row>
    <row r="53" spans="1:12" ht="15.75" x14ac:dyDescent="0.25">
      <c r="A53" s="66" t="s">
        <v>24</v>
      </c>
      <c r="B53" s="77"/>
      <c r="C53" s="77"/>
      <c r="D53" s="77"/>
      <c r="E53" s="77"/>
      <c r="F53" s="25">
        <v>7585.22</v>
      </c>
      <c r="I53" s="28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5">
        <v>0</v>
      </c>
      <c r="I54" s="28"/>
    </row>
    <row r="55" spans="1:12" ht="15.75" x14ac:dyDescent="0.25">
      <c r="A55" s="93" t="s">
        <v>49</v>
      </c>
      <c r="B55" s="93"/>
      <c r="C55" s="93"/>
      <c r="D55" s="93"/>
      <c r="E55" s="93"/>
      <c r="F55" s="26">
        <f>F50+F51</f>
        <v>131306.72499814324</v>
      </c>
      <c r="H55" s="28"/>
      <c r="I55" s="28"/>
    </row>
    <row r="56" spans="1:12" ht="15.75" x14ac:dyDescent="0.25">
      <c r="A56" s="67" t="s">
        <v>26</v>
      </c>
      <c r="B56" s="67"/>
      <c r="C56" s="67"/>
      <c r="D56" s="67"/>
      <c r="E56" s="67"/>
      <c r="F56" s="27">
        <f>E16</f>
        <v>88279</v>
      </c>
      <c r="I56" s="28"/>
    </row>
    <row r="57" spans="1:12" ht="15.75" x14ac:dyDescent="0.25">
      <c r="A57" s="67" t="s">
        <v>27</v>
      </c>
      <c r="B57" s="67"/>
      <c r="C57" s="67"/>
      <c r="D57" s="67"/>
      <c r="E57" s="67"/>
      <c r="F57" s="26">
        <f>F16</f>
        <v>85109.73</v>
      </c>
      <c r="H57" s="28"/>
      <c r="I57" s="28"/>
    </row>
    <row r="58" spans="1:12" ht="15.75" x14ac:dyDescent="0.25">
      <c r="A58" s="89" t="s">
        <v>28</v>
      </c>
      <c r="B58" s="89"/>
      <c r="C58" s="89"/>
      <c r="D58" s="89"/>
      <c r="E58" s="89"/>
      <c r="F58" s="26">
        <f>F24+F56-F55</f>
        <v>-339652.359770893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'Кузнецкая 89'!A2:G2</f>
        <v>перед собственниками дома по адресу: ул. Кузнецкая 89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'Кузнецкая 89'!G6:H6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'Кузнецкая 89'!G8:H8</f>
        <v>задолженность с нарастающим итогом с -01.01.2011г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216313.24</v>
      </c>
      <c r="F9" s="16">
        <f t="shared" ref="F9:G9" si="0">SUM(F10:F15)</f>
        <v>257978.02</v>
      </c>
      <c r="G9" s="16">
        <f t="shared" si="0"/>
        <v>26328.739999999998</v>
      </c>
    </row>
    <row r="10" spans="1:7" ht="15.75" x14ac:dyDescent="0.25">
      <c r="A10" s="102" t="s">
        <v>9</v>
      </c>
      <c r="B10" s="103"/>
      <c r="C10" s="103"/>
      <c r="D10" s="104"/>
      <c r="E10" s="17">
        <v>106430.64</v>
      </c>
      <c r="F10" s="17">
        <v>134879.73000000001</v>
      </c>
      <c r="G10" s="18">
        <v>12222.46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19329.95</v>
      </c>
      <c r="F12" s="17">
        <v>20055.16</v>
      </c>
      <c r="G12" s="18">
        <v>3370.34</v>
      </c>
    </row>
    <row r="13" spans="1:7" ht="15.75" x14ac:dyDescent="0.25">
      <c r="A13" s="102" t="s">
        <v>12</v>
      </c>
      <c r="B13" s="103"/>
      <c r="C13" s="103"/>
      <c r="D13" s="104"/>
      <c r="E13" s="17">
        <v>35459.07</v>
      </c>
      <c r="F13" s="17">
        <v>37245.71</v>
      </c>
      <c r="G13" s="18">
        <v>6219.21</v>
      </c>
    </row>
    <row r="14" spans="1:7" ht="15.75" x14ac:dyDescent="0.25">
      <c r="A14" s="95" t="s">
        <v>13</v>
      </c>
      <c r="B14" s="95"/>
      <c r="C14" s="95"/>
      <c r="D14" s="95"/>
      <c r="E14" s="17">
        <v>38464.559999999998</v>
      </c>
      <c r="F14" s="17">
        <v>50764.37</v>
      </c>
      <c r="G14" s="18">
        <v>2920.76</v>
      </c>
    </row>
    <row r="15" spans="1:7" ht="15.75" x14ac:dyDescent="0.25">
      <c r="A15" s="102" t="s">
        <v>68</v>
      </c>
      <c r="B15" s="103"/>
      <c r="C15" s="103"/>
      <c r="D15" s="104"/>
      <c r="E15" s="17">
        <v>16629.02</v>
      </c>
      <c r="F15" s="17">
        <v>15033.05</v>
      </c>
      <c r="G15" s="18">
        <v>1595.97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76960.810000000012</v>
      </c>
      <c r="F16" s="16">
        <f>SUM(F17:F20)</f>
        <v>77111.31</v>
      </c>
      <c r="G16" s="16">
        <f>SUM(G17:G20)</f>
        <v>15019.460000000001</v>
      </c>
    </row>
    <row r="17" spans="1:12" ht="15.75" x14ac:dyDescent="0.25">
      <c r="A17" s="117" t="s">
        <v>43</v>
      </c>
      <c r="B17" s="118"/>
      <c r="C17" s="118"/>
      <c r="D17" s="119"/>
      <c r="E17" s="17">
        <v>73971.19</v>
      </c>
      <c r="F17" s="17">
        <v>74186.17</v>
      </c>
      <c r="G17" s="18">
        <v>14424.45</v>
      </c>
    </row>
    <row r="18" spans="1:12" ht="15.75" x14ac:dyDescent="0.25">
      <c r="A18" s="95" t="s">
        <v>55</v>
      </c>
      <c r="B18" s="95"/>
      <c r="C18" s="95"/>
      <c r="D18" s="95"/>
      <c r="E18" s="17">
        <v>291.60000000000002</v>
      </c>
      <c r="F18" s="17">
        <v>286.95999999999998</v>
      </c>
      <c r="G18" s="18">
        <v>57.82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2698.02</v>
      </c>
      <c r="F20" s="17">
        <v>2638.18</v>
      </c>
      <c r="G20" s="18">
        <v>537.19000000000005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485.1</v>
      </c>
      <c r="F21" s="16">
        <f>SUM(F22)</f>
        <v>574.54999999999995</v>
      </c>
      <c r="G21" s="16">
        <f>SUM(G22)</f>
        <v>72.56</v>
      </c>
    </row>
    <row r="22" spans="1:12" ht="15.75" x14ac:dyDescent="0.25">
      <c r="A22" s="95" t="s">
        <v>15</v>
      </c>
      <c r="B22" s="95"/>
      <c r="C22" s="95"/>
      <c r="D22" s="95"/>
      <c r="E22" s="17">
        <v>485.1</v>
      </c>
      <c r="F22" s="17">
        <v>574.54999999999995</v>
      </c>
      <c r="G22" s="18">
        <v>72.56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7" t="s">
        <v>59</v>
      </c>
      <c r="B25" s="67"/>
      <c r="C25" s="67"/>
      <c r="D25" s="67"/>
      <c r="E25" s="67"/>
      <c r="F25" s="40">
        <f>'Кузнецкая 89'!F58</f>
        <v>-339652.359770893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79">
        <f>SUM(F28:F32)</f>
        <v>11801.887758315528</v>
      </c>
    </row>
    <row r="27" spans="1:12" ht="13.15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5">
        <f>'[2]УК ВР декабрь нар'!W346</f>
        <v>1657.1790054737671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5">
        <f>'[2]УК ВР декабрь нар'!X346</f>
        <v>509.32559949096583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5">
        <f>'[2]УК ВР декабрь нар'!Y346</f>
        <v>11.9892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5">
        <f>'[2]УК ВР декабрь нар'!AV346+'[2]УК ВР декабрь нар'!BN346</f>
        <v>2266</v>
      </c>
    </row>
    <row r="32" spans="1:12" ht="15.6" hidden="1" customHeight="1" x14ac:dyDescent="0.25">
      <c r="A32" s="68" t="s">
        <v>61</v>
      </c>
      <c r="B32" s="81"/>
      <c r="C32" s="81"/>
      <c r="D32" s="81"/>
      <c r="E32" s="82"/>
      <c r="F32" s="25">
        <f>'[2]УК ВР декабрь нар'!AY346</f>
        <v>7357.3939533507946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79">
        <f>SUM(F35:F39)+2785.97</f>
        <v>24180.81827068681</v>
      </c>
    </row>
    <row r="34" spans="1:12" ht="13.15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5">
        <f>'[2]УК ВР декабрь нар'!CN346+'[2]УК ВР декабрь нар'!DU346</f>
        <v>9288.6439292827708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5">
        <f>'[2]УК ВР декабрь нар'!CO346+'[2]УК ВР декабрь нар'!DV346</f>
        <v>2862.609250948733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5">
        <f>'[2]УК ВР декабрь нар'!CP346+'[2]УК ВР декабрь нар'!DW346</f>
        <v>105.12179999999999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5">
        <f>'[2]УК ВР декабрь нар'!BM346+'[2]УК ВР декабрь нар'!DB346+'[2]УК ВР декабрь нар'!EL346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5">
        <f>'[2]УК ВР декабрь нар'!DG346+'[2]УК ВР декабрь нар'!EQ346</f>
        <v>9138.4732904553039</v>
      </c>
    </row>
    <row r="40" spans="1:12" ht="15.75" x14ac:dyDescent="0.25">
      <c r="A40" s="71" t="s">
        <v>35</v>
      </c>
      <c r="B40" s="72"/>
      <c r="C40" s="72"/>
      <c r="D40" s="72"/>
      <c r="E40" s="73"/>
      <c r="F40" s="26">
        <f>SUM(F41:F49)</f>
        <v>45512.372068560413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'[2]УК ВР декабрь нар'!FB346+'[2]УК ВР декабрь нар'!FX346</f>
        <v>24048.601478554494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5">
        <f>'[2]УК ВР декабрь нар'!FC346+'[2]УК ВР декабрь нар'!FY346</f>
        <v>7317.9699490274443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5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5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5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5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5">
        <f>'[2]УК ВР декабрь нар'!FD346+'[2]УК ВР декабрь нар'!FZ346</f>
        <v>44.115000000000002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5">
        <f>'[2]УК ВР декабрь нар'!GG346+'[2]УК ВР декабрь нар'!FL346+'[2]УК ВР декабрь нар'!BB346+'[2]УК ВР декабрь нар'!AK346</f>
        <v>4.4063999999999997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5">
        <f>'[2]УК ВР декабрь нар'!FS346+'[2]УК ВР декабрь нар'!GL346</f>
        <v>14097.279240978474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2"/>
    </row>
    <row r="51" spans="1:15" ht="15.75" x14ac:dyDescent="0.25">
      <c r="A51" s="90" t="s">
        <v>65</v>
      </c>
      <c r="B51" s="91"/>
      <c r="C51" s="91"/>
      <c r="D51" s="91"/>
      <c r="E51" s="92"/>
      <c r="F51" s="26">
        <f>F26+F33+F40+F50</f>
        <v>81495.078097562742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16039.09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7863.2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8175.89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97534.168097562739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73971.19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74186.17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-363215.33786845574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'Кузнецкая 89'!A2:G2</f>
        <v>перед собственниками дома по адресу: ул. Кузнецкая 89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'Кузнецкая 89'!G6:H6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'Кузнецкая 89'!G8:H8</f>
        <v>задолженность с нарастающим итогом с -01.01.2011г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47850.75</v>
      </c>
      <c r="F9" s="16">
        <f t="shared" ref="F9:G9" si="0">SUM(F10:F15)</f>
        <v>74254.92</v>
      </c>
      <c r="G9" s="16">
        <f t="shared" si="0"/>
        <v>-75.430000000000035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12222.46</v>
      </c>
      <c r="G10" s="18">
        <v>0</v>
      </c>
    </row>
    <row r="11" spans="1:7" ht="15.75" x14ac:dyDescent="0.25">
      <c r="A11" s="102" t="s">
        <v>10</v>
      </c>
      <c r="B11" s="103"/>
      <c r="C11" s="103"/>
      <c r="D11" s="104"/>
      <c r="E11" s="17">
        <v>0</v>
      </c>
      <c r="F11" s="17">
        <v>0</v>
      </c>
      <c r="G11" s="18">
        <v>0</v>
      </c>
    </row>
    <row r="12" spans="1:7" ht="15.75" x14ac:dyDescent="0.25">
      <c r="A12" s="102" t="s">
        <v>11</v>
      </c>
      <c r="B12" s="103"/>
      <c r="C12" s="103"/>
      <c r="D12" s="104"/>
      <c r="E12" s="17">
        <v>17721.64</v>
      </c>
      <c r="F12" s="17">
        <v>21014.68</v>
      </c>
      <c r="G12" s="18">
        <v>77.3</v>
      </c>
    </row>
    <row r="13" spans="1:7" ht="15.75" x14ac:dyDescent="0.25">
      <c r="A13" s="102" t="s">
        <v>12</v>
      </c>
      <c r="B13" s="103"/>
      <c r="C13" s="103"/>
      <c r="D13" s="104"/>
      <c r="E13" s="17">
        <v>30129.11</v>
      </c>
      <c r="F13" s="17">
        <v>36228.83</v>
      </c>
      <c r="G13" s="18">
        <v>119.49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3192.98</v>
      </c>
      <c r="G14" s="18">
        <v>-272.22000000000003</v>
      </c>
    </row>
    <row r="15" spans="1:7" ht="15.75" x14ac:dyDescent="0.25">
      <c r="A15" s="102" t="s">
        <v>68</v>
      </c>
      <c r="B15" s="103"/>
      <c r="C15" s="103"/>
      <c r="D15" s="104"/>
      <c r="E15" s="17">
        <v>0</v>
      </c>
      <c r="F15" s="17">
        <v>1595.97</v>
      </c>
      <c r="G15" s="18">
        <v>0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78489.400000000009</v>
      </c>
      <c r="F16" s="16">
        <f>SUM(F17:F20)</f>
        <v>88699.58</v>
      </c>
      <c r="G16" s="16">
        <f>SUM(G17:G20)</f>
        <v>4809.28</v>
      </c>
    </row>
    <row r="17" spans="1:12" ht="25.5" customHeight="1" x14ac:dyDescent="0.25">
      <c r="A17" s="117" t="s">
        <v>43</v>
      </c>
      <c r="B17" s="118"/>
      <c r="C17" s="118"/>
      <c r="D17" s="119"/>
      <c r="E17" s="17">
        <v>75427</v>
      </c>
      <c r="F17" s="17">
        <v>85368.88</v>
      </c>
      <c r="G17" s="18">
        <v>4482.57</v>
      </c>
    </row>
    <row r="18" spans="1:12" ht="15.75" x14ac:dyDescent="0.25">
      <c r="A18" s="95" t="s">
        <v>55</v>
      </c>
      <c r="B18" s="95"/>
      <c r="C18" s="95"/>
      <c r="D18" s="95"/>
      <c r="E18" s="17">
        <v>291.60000000000002</v>
      </c>
      <c r="F18" s="17">
        <v>318.66000000000003</v>
      </c>
      <c r="G18" s="18">
        <v>30.76</v>
      </c>
    </row>
    <row r="19" spans="1:12" ht="15.75" x14ac:dyDescent="0.25">
      <c r="A19" s="95" t="s">
        <v>56</v>
      </c>
      <c r="B19" s="95"/>
      <c r="C19" s="95"/>
      <c r="D19" s="95"/>
      <c r="E19" s="17">
        <v>0</v>
      </c>
      <c r="F19" s="17">
        <v>0</v>
      </c>
      <c r="G19" s="18">
        <v>0</v>
      </c>
    </row>
    <row r="20" spans="1:12" ht="15.75" x14ac:dyDescent="0.25">
      <c r="A20" s="95" t="s">
        <v>57</v>
      </c>
      <c r="B20" s="95"/>
      <c r="C20" s="95"/>
      <c r="D20" s="95"/>
      <c r="E20" s="17">
        <v>2770.8</v>
      </c>
      <c r="F20" s="17">
        <v>3012.04</v>
      </c>
      <c r="G20" s="18">
        <v>295.95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72.56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72.56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71</v>
      </c>
      <c r="B25" s="67"/>
      <c r="C25" s="67"/>
      <c r="D25" s="67"/>
      <c r="E25" s="67"/>
      <c r="F25" s="40">
        <f>'Кузнецкая 89(2019)'!F59</f>
        <v>-363215.33786845574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79">
        <f>SUM(F28:F32)</f>
        <v>16308.78588907556</v>
      </c>
    </row>
    <row r="27" spans="1:12" ht="63" customHeight="1" x14ac:dyDescent="0.2">
      <c r="A27" s="86"/>
      <c r="B27" s="87"/>
      <c r="C27" s="87"/>
      <c r="D27" s="87"/>
      <c r="E27" s="88"/>
      <c r="F27" s="80"/>
    </row>
    <row r="28" spans="1:12" ht="15.6" hidden="1" customHeight="1" x14ac:dyDescent="0.25">
      <c r="A28" s="66" t="s">
        <v>16</v>
      </c>
      <c r="B28" s="77"/>
      <c r="C28" s="77"/>
      <c r="D28" s="77"/>
      <c r="E28" s="78"/>
      <c r="F28" s="25">
        <f>'[3]УК ВР декабрь нар'!W346</f>
        <v>2075.8378270352505</v>
      </c>
      <c r="L28" s="41"/>
    </row>
    <row r="29" spans="1:12" ht="15.6" hidden="1" customHeight="1" x14ac:dyDescent="0.25">
      <c r="A29" s="66" t="s">
        <v>31</v>
      </c>
      <c r="B29" s="77"/>
      <c r="C29" s="77"/>
      <c r="D29" s="77"/>
      <c r="E29" s="78"/>
      <c r="F29" s="25">
        <f>'[3]УК ВР декабрь нар'!X346</f>
        <v>488.85631271557617</v>
      </c>
    </row>
    <row r="30" spans="1:12" ht="15.6" hidden="1" customHeight="1" x14ac:dyDescent="0.25">
      <c r="A30" s="66" t="s">
        <v>18</v>
      </c>
      <c r="B30" s="77"/>
      <c r="C30" s="77"/>
      <c r="D30" s="77"/>
      <c r="E30" s="78"/>
      <c r="F30" s="25">
        <f>'[3]УК ВР декабрь нар'!Y346</f>
        <v>46.35</v>
      </c>
    </row>
    <row r="31" spans="1:12" ht="15.6" hidden="1" customHeight="1" x14ac:dyDescent="0.25">
      <c r="A31" s="66" t="s">
        <v>19</v>
      </c>
      <c r="B31" s="77"/>
      <c r="C31" s="77"/>
      <c r="D31" s="77"/>
      <c r="E31" s="78"/>
      <c r="F31" s="25">
        <f>'[3]УК ВР декабрь нар'!AA346+'[3]УК ВР декабрь нар'!AB346+'[3]УК ВР декабрь нар'!AC346+'[3]УК ВР декабрь нар'!AD346+'[3]УК ВР декабрь нар'!AE346+'[3]УК ВР декабрь нар'!AF346+'[3]УК ВР декабрь нар'!AG346+'[3]УК ВР декабрь нар'!AH346+'[3]УК ВР декабрь нар'!AJ346+'[3]УК ВР декабрь нар'!AL346+'[3]УК ВР декабрь нар'!AN346+'[3]УК ВР декабрь нар'!AO346+'[3]УК ВР декабрь нар'!AP346+'[3]УК ВР декабрь нар'!AQ346+'[3]УК ВР декабрь нар'!AR346+'[3]УК ВР декабрь нар'!AT346</f>
        <v>4532</v>
      </c>
    </row>
    <row r="32" spans="1:12" ht="63.6" hidden="1" customHeight="1" x14ac:dyDescent="0.25">
      <c r="A32" s="68" t="s">
        <v>61</v>
      </c>
      <c r="B32" s="81"/>
      <c r="C32" s="81"/>
      <c r="D32" s="81"/>
      <c r="E32" s="82"/>
      <c r="F32" s="25">
        <f>'[3]УК ВР декабрь нар'!AY346</f>
        <v>9165.7417493247322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79">
        <f>SUM(F35:F39)+3814.22</f>
        <v>14752.109379446725</v>
      </c>
    </row>
    <row r="34" spans="1:12" ht="81.599999999999994" customHeight="1" x14ac:dyDescent="0.2">
      <c r="A34" s="86"/>
      <c r="B34" s="87"/>
      <c r="C34" s="87"/>
      <c r="D34" s="87"/>
      <c r="E34" s="88"/>
      <c r="F34" s="80"/>
    </row>
    <row r="35" spans="1:12" ht="15.6" hidden="1" customHeight="1" x14ac:dyDescent="0.25">
      <c r="A35" s="65" t="s">
        <v>16</v>
      </c>
      <c r="B35" s="65"/>
      <c r="C35" s="65"/>
      <c r="D35" s="65"/>
      <c r="E35" s="65"/>
      <c r="F35" s="25">
        <f>'[3]УК ВР декабрь нар'!CN346+'[3]УК ВР декабрь нар'!DU346</f>
        <v>5239.2199189959301</v>
      </c>
      <c r="L35" s="41"/>
    </row>
    <row r="36" spans="1:12" ht="15.6" hidden="1" customHeight="1" x14ac:dyDescent="0.25">
      <c r="A36" s="65" t="s">
        <v>31</v>
      </c>
      <c r="B36" s="65"/>
      <c r="C36" s="65"/>
      <c r="D36" s="65"/>
      <c r="E36" s="65"/>
      <c r="F36" s="25">
        <f>'[3]УК ВР декабрь нар'!CO346+'[3]УК ВР декабрь нар'!DV346</f>
        <v>1267.6238312463197</v>
      </c>
    </row>
    <row r="37" spans="1:12" ht="15.6" hidden="1" customHeight="1" x14ac:dyDescent="0.25">
      <c r="A37" s="65" t="s">
        <v>18</v>
      </c>
      <c r="B37" s="65"/>
      <c r="C37" s="65"/>
      <c r="D37" s="65"/>
      <c r="E37" s="65"/>
      <c r="F37" s="25">
        <f>'[3]УК ВР декабрь нар'!CP346+'[3]УК ВР декабрь нар'!DW346</f>
        <v>0</v>
      </c>
    </row>
    <row r="38" spans="1:12" ht="15.6" hidden="1" customHeight="1" x14ac:dyDescent="0.25">
      <c r="A38" s="65" t="s">
        <v>19</v>
      </c>
      <c r="B38" s="65"/>
      <c r="C38" s="65"/>
      <c r="D38" s="65"/>
      <c r="E38" s="65"/>
      <c r="F38" s="25">
        <f>'[3]УК ВР декабрь нар'!AI346+'[3]УК ВР декабрь нар'!AJ346+'[3]УК ВР декабрь нар'!AS346+'[3]УК ВР декабрь нар'!BC346+'[3]УК ВР декабрь нар'!BM346+'[3]УК ВР декабрь нар'!DB346+'[3]УК ВР декабрь нар'!EK346+'[3]УК ВР декабрь нар'!AM346</f>
        <v>0</v>
      </c>
    </row>
    <row r="39" spans="1:12" ht="15.6" hidden="1" customHeight="1" x14ac:dyDescent="0.25">
      <c r="A39" s="68" t="s">
        <v>63</v>
      </c>
      <c r="B39" s="69"/>
      <c r="C39" s="69"/>
      <c r="D39" s="69"/>
      <c r="E39" s="70"/>
      <c r="F39" s="25">
        <f>'[3]УК ВР декабрь нар'!DF346+'[3]УК ВР декабрь нар'!EP346</f>
        <v>4431.0456292044773</v>
      </c>
    </row>
    <row r="40" spans="1:12" ht="58.9" customHeight="1" x14ac:dyDescent="0.25">
      <c r="A40" s="71" t="s">
        <v>74</v>
      </c>
      <c r="B40" s="72"/>
      <c r="C40" s="72"/>
      <c r="D40" s="72"/>
      <c r="E40" s="73"/>
      <c r="F40" s="26">
        <f>SUM(F41:F49)</f>
        <v>66344.573670910715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'[3]УК ВР декабрь нар'!FB346+'[3]УК ВР декабрь нар'!FX346</f>
        <v>24663.437439577167</v>
      </c>
      <c r="L41" s="41"/>
    </row>
    <row r="42" spans="1:12" ht="15.6" hidden="1" customHeight="1" x14ac:dyDescent="0.25">
      <c r="A42" s="66" t="s">
        <v>31</v>
      </c>
      <c r="B42" s="77"/>
      <c r="C42" s="77"/>
      <c r="D42" s="77"/>
      <c r="E42" s="77"/>
      <c r="F42" s="25">
        <f>'[3]УК ВР декабрь нар'!FC346+'[3]УК ВР декабрь нар'!FY346</f>
        <v>6669.1211388706633</v>
      </c>
    </row>
    <row r="43" spans="1:12" ht="15.6" hidden="1" customHeight="1" x14ac:dyDescent="0.25">
      <c r="A43" s="65" t="s">
        <v>21</v>
      </c>
      <c r="B43" s="65"/>
      <c r="C43" s="65"/>
      <c r="D43" s="65"/>
      <c r="E43" s="66"/>
      <c r="F43" s="25"/>
    </row>
    <row r="44" spans="1:12" ht="15.6" hidden="1" customHeight="1" x14ac:dyDescent="0.25">
      <c r="A44" s="66" t="s">
        <v>17</v>
      </c>
      <c r="B44" s="77"/>
      <c r="C44" s="77"/>
      <c r="D44" s="77"/>
      <c r="E44" s="77"/>
      <c r="F44" s="25"/>
    </row>
    <row r="45" spans="1:12" ht="15.6" hidden="1" customHeight="1" x14ac:dyDescent="0.25">
      <c r="A45" s="65" t="s">
        <v>22</v>
      </c>
      <c r="B45" s="65"/>
      <c r="C45" s="65"/>
      <c r="D45" s="65"/>
      <c r="E45" s="66"/>
      <c r="F45" s="25"/>
    </row>
    <row r="46" spans="1:12" ht="15.6" hidden="1" customHeight="1" x14ac:dyDescent="0.25">
      <c r="A46" s="66" t="s">
        <v>17</v>
      </c>
      <c r="B46" s="77"/>
      <c r="C46" s="77"/>
      <c r="D46" s="77"/>
      <c r="E46" s="77"/>
      <c r="F46" s="25"/>
    </row>
    <row r="47" spans="1:12" ht="15.6" hidden="1" customHeight="1" x14ac:dyDescent="0.25">
      <c r="A47" s="65" t="s">
        <v>18</v>
      </c>
      <c r="B47" s="65"/>
      <c r="C47" s="65"/>
      <c r="D47" s="65"/>
      <c r="E47" s="66"/>
      <c r="F47" s="25">
        <f>'[3]УК ВР декабрь нар'!FD346+'[3]УК ВР декабрь нар'!FZ346</f>
        <v>957.86160000000007</v>
      </c>
    </row>
    <row r="48" spans="1:12" ht="15.6" hidden="1" customHeight="1" x14ac:dyDescent="0.25">
      <c r="A48" s="66" t="s">
        <v>19</v>
      </c>
      <c r="B48" s="77"/>
      <c r="C48" s="77"/>
      <c r="D48" s="77"/>
      <c r="E48" s="77"/>
      <c r="F48" s="25">
        <f>'[3]УК ВР декабрь нар'!GG346+'[3]УК ВР декабрь нар'!FL346+'[3]УК ВР декабрь нар'!FE346+'[3]УК ВР декабрь нар'!BB346+'[3]УК ВР декабрь нар'!AK346</f>
        <v>19741.4064</v>
      </c>
    </row>
    <row r="49" spans="1:15" ht="15.6" hidden="1" customHeight="1" x14ac:dyDescent="0.25">
      <c r="A49" s="68" t="s">
        <v>64</v>
      </c>
      <c r="B49" s="69"/>
      <c r="C49" s="69"/>
      <c r="D49" s="69"/>
      <c r="E49" s="70"/>
      <c r="F49" s="25">
        <f>'[3]УК ВР декабрь нар'!FS346+'[3]УК ВР декабрь нар'!GL346</f>
        <v>14312.747092462889</v>
      </c>
    </row>
    <row r="50" spans="1:15" ht="15.6" customHeight="1" x14ac:dyDescent="0.25">
      <c r="A50" s="71" t="s">
        <v>37</v>
      </c>
      <c r="B50" s="77"/>
      <c r="C50" s="77"/>
      <c r="D50" s="77"/>
      <c r="E50" s="78"/>
      <c r="F50" s="32"/>
    </row>
    <row r="51" spans="1:15" ht="15.6" customHeight="1" x14ac:dyDescent="0.25">
      <c r="A51" s="90" t="s">
        <v>75</v>
      </c>
      <c r="B51" s="91"/>
      <c r="C51" s="91"/>
      <c r="D51" s="91"/>
      <c r="E51" s="92"/>
      <c r="F51" s="26">
        <f>F26+F33+F40+F50</f>
        <v>97405.468939432991</v>
      </c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11655.12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3669.27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7985.85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109060.58893943299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75427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85368.88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-396848.92680788873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'Кузнецкая 89'!A2:G2</f>
        <v>перед собственниками дома по адресу: ул. Кузнецкая 89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'Кузнецкая 89'!G6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'Кузнецкая 89'!G8</f>
        <v>задолженность с нарастающим итогом с -01.01.2011г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-4746.8899999999994</v>
      </c>
      <c r="F9" s="16">
        <f t="shared" ref="F9:G9" si="0">SUM(F10:F15)</f>
        <v>-4550.1000000000004</v>
      </c>
      <c r="G9" s="16">
        <f t="shared" si="0"/>
        <v>-272.22000000000003</v>
      </c>
    </row>
    <row r="10" spans="1:7" ht="15.75" x14ac:dyDescent="0.25">
      <c r="A10" s="102" t="s">
        <v>9</v>
      </c>
      <c r="B10" s="103"/>
      <c r="C10" s="103"/>
      <c r="D10" s="104"/>
      <c r="E10" s="17"/>
      <c r="F10" s="17"/>
      <c r="G10" s="18"/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-1864.12</v>
      </c>
      <c r="F12" s="17">
        <v>-1786.82</v>
      </c>
      <c r="G12" s="18">
        <v>0</v>
      </c>
    </row>
    <row r="13" spans="1:7" ht="15.75" x14ac:dyDescent="0.25">
      <c r="A13" s="102" t="s">
        <v>12</v>
      </c>
      <c r="B13" s="103"/>
      <c r="C13" s="103"/>
      <c r="D13" s="104"/>
      <c r="E13" s="17">
        <v>-2882.77</v>
      </c>
      <c r="F13" s="17">
        <v>-2763.28</v>
      </c>
      <c r="G13" s="18">
        <v>0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0</v>
      </c>
      <c r="G14" s="18">
        <v>-272.22000000000003</v>
      </c>
    </row>
    <row r="15" spans="1:7" ht="15.75" x14ac:dyDescent="0.25">
      <c r="A15" s="102" t="s">
        <v>68</v>
      </c>
      <c r="B15" s="103"/>
      <c r="C15" s="103"/>
      <c r="D15" s="104"/>
      <c r="E15" s="17"/>
      <c r="F15" s="17"/>
      <c r="G15" s="18"/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82999.850000000006</v>
      </c>
      <c r="F16" s="16">
        <f t="shared" ref="F16:G16" si="1">SUM(F17:F20)</f>
        <v>79677.12999999999</v>
      </c>
      <c r="G16" s="16">
        <f t="shared" si="1"/>
        <v>8132</v>
      </c>
    </row>
    <row r="17" spans="1:12" ht="22.15" customHeight="1" x14ac:dyDescent="0.25">
      <c r="A17" s="117" t="s">
        <v>43</v>
      </c>
      <c r="B17" s="118"/>
      <c r="C17" s="118"/>
      <c r="D17" s="119"/>
      <c r="E17" s="17">
        <v>79793.850000000006</v>
      </c>
      <c r="F17" s="17">
        <v>76482.89</v>
      </c>
      <c r="G17" s="18">
        <v>7793.53</v>
      </c>
    </row>
    <row r="18" spans="1:12" ht="15.75" x14ac:dyDescent="0.25">
      <c r="A18" s="95" t="s">
        <v>55</v>
      </c>
      <c r="B18" s="95"/>
      <c r="C18" s="95"/>
      <c r="D18" s="95"/>
      <c r="E18" s="17">
        <v>308.18</v>
      </c>
      <c r="F18" s="17">
        <v>309.51</v>
      </c>
      <c r="G18" s="18">
        <v>29.43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2897.82</v>
      </c>
      <c r="F20" s="17">
        <v>2884.73</v>
      </c>
      <c r="G20" s="18">
        <v>309.04000000000002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7" t="s">
        <v>77</v>
      </c>
      <c r="B25" s="67"/>
      <c r="C25" s="67"/>
      <c r="D25" s="67"/>
      <c r="E25" s="67"/>
      <c r="F25" s="40">
        <f>'Кузнецкая 89(2020)'!F59</f>
        <v>-396848.92680788873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79">
        <f>SUM(F28:F32)</f>
        <v>35099.622474033371</v>
      </c>
    </row>
    <row r="27" spans="1:12" ht="56.45" customHeight="1" x14ac:dyDescent="0.2">
      <c r="A27" s="86"/>
      <c r="B27" s="87"/>
      <c r="C27" s="87"/>
      <c r="D27" s="87"/>
      <c r="E27" s="88"/>
      <c r="F27" s="80"/>
    </row>
    <row r="28" spans="1:12" ht="15.75" hidden="1" x14ac:dyDescent="0.25">
      <c r="A28" s="66" t="s">
        <v>16</v>
      </c>
      <c r="B28" s="77"/>
      <c r="C28" s="77"/>
      <c r="D28" s="77"/>
      <c r="E28" s="78"/>
      <c r="F28" s="25">
        <f>'[4]УК ВР декабрь нар'!W346</f>
        <v>3777.5900952444908</v>
      </c>
      <c r="L28" s="41"/>
    </row>
    <row r="29" spans="1:12" ht="15.75" hidden="1" x14ac:dyDescent="0.25">
      <c r="A29" s="66" t="s">
        <v>31</v>
      </c>
      <c r="B29" s="77"/>
      <c r="C29" s="77"/>
      <c r="D29" s="77"/>
      <c r="E29" s="78"/>
      <c r="F29" s="25">
        <f>'[4]УК ВР декабрь нар'!X346</f>
        <v>898.37776148876333</v>
      </c>
    </row>
    <row r="30" spans="1:12" ht="15.75" hidden="1" x14ac:dyDescent="0.25">
      <c r="A30" s="66" t="s">
        <v>18</v>
      </c>
      <c r="B30" s="77"/>
      <c r="C30" s="77"/>
      <c r="D30" s="77"/>
      <c r="E30" s="78"/>
      <c r="F30" s="25">
        <f>'[4]УК ВР декабрь нар'!Y346+'[4]УК ВР декабрь нар'!DX346</f>
        <v>1742.9041999999999</v>
      </c>
    </row>
    <row r="31" spans="1:12" ht="15.75" hidden="1" x14ac:dyDescent="0.25">
      <c r="A31" s="66" t="s">
        <v>19</v>
      </c>
      <c r="B31" s="77"/>
      <c r="C31" s="77"/>
      <c r="D31" s="77"/>
      <c r="E31" s="78"/>
      <c r="F31" s="25">
        <f>'[4]УК ВР декабрь нар'!AV346+'[4]УК ВР декабрь нар'!BM346+'[4]УК ВР декабрь нар'!BN346+'[4]УК ВР декабрь нар'!BO346+'[4]УК ВР декабрь нар'!BP346+'[4]УК ВР декабрь нар'!EG346+'[4]УК ВР декабрь нар'!EH346+'[4]УК ВР декабрь нар'!EI346+'[4]УК ВР декабрь нар'!EJ346</f>
        <v>14591.345849999998</v>
      </c>
    </row>
    <row r="32" spans="1:12" ht="15.75" hidden="1" x14ac:dyDescent="0.25">
      <c r="A32" s="68" t="s">
        <v>61</v>
      </c>
      <c r="B32" s="81"/>
      <c r="C32" s="81"/>
      <c r="D32" s="81"/>
      <c r="E32" s="82"/>
      <c r="F32" s="25">
        <f>'[4]УК ВР декабрь нар'!AY346</f>
        <v>14089.404567300124</v>
      </c>
    </row>
    <row r="33" spans="1:12" x14ac:dyDescent="0.2">
      <c r="A33" s="83" t="s">
        <v>73</v>
      </c>
      <c r="B33" s="84"/>
      <c r="C33" s="84"/>
      <c r="D33" s="84"/>
      <c r="E33" s="85"/>
      <c r="F33" s="79">
        <f>SUM(F35:F39)+4359.78</f>
        <v>37103.379352351549</v>
      </c>
    </row>
    <row r="34" spans="1:12" ht="94.9" customHeight="1" x14ac:dyDescent="0.2">
      <c r="A34" s="86"/>
      <c r="B34" s="87"/>
      <c r="C34" s="87"/>
      <c r="D34" s="87"/>
      <c r="E34" s="88"/>
      <c r="F34" s="80"/>
    </row>
    <row r="35" spans="1:12" ht="15.75" hidden="1" x14ac:dyDescent="0.25">
      <c r="A35" s="65" t="s">
        <v>16</v>
      </c>
      <c r="B35" s="65"/>
      <c r="C35" s="65"/>
      <c r="D35" s="65"/>
      <c r="E35" s="65"/>
      <c r="F35" s="25">
        <f>'[4]УК ВР декабрь нар'!CN346+'[4]УК ВР декабрь нар'!DU346</f>
        <v>17243.328400151895</v>
      </c>
      <c r="L35" s="41"/>
    </row>
    <row r="36" spans="1:12" ht="15.75" hidden="1" x14ac:dyDescent="0.25">
      <c r="A36" s="65" t="s">
        <v>31</v>
      </c>
      <c r="B36" s="65"/>
      <c r="C36" s="65"/>
      <c r="D36" s="65"/>
      <c r="E36" s="65"/>
      <c r="F36" s="25">
        <f>'[4]УК ВР декабрь нар'!CO346+'[4]УК ВР декабрь нар'!DV346</f>
        <v>3937.2852886338255</v>
      </c>
    </row>
    <row r="37" spans="1:12" ht="15.75" hidden="1" x14ac:dyDescent="0.25">
      <c r="A37" s="65" t="s">
        <v>18</v>
      </c>
      <c r="B37" s="65"/>
      <c r="C37" s="65"/>
      <c r="D37" s="65"/>
      <c r="E37" s="65"/>
      <c r="F37" s="25">
        <f>'[4]УК ВР декабрь нар'!CP346+'[4]УК ВР декабрь нар'!DL346+'[4]УК ВР декабрь нар'!DP346+'[4]УК ВР декабрь нар'!DT346</f>
        <v>0</v>
      </c>
    </row>
    <row r="38" spans="1:12" ht="15.75" hidden="1" x14ac:dyDescent="0.25">
      <c r="A38" s="65" t="s">
        <v>19</v>
      </c>
      <c r="B38" s="65"/>
      <c r="C38" s="65"/>
      <c r="D38" s="65"/>
      <c r="E38" s="65"/>
      <c r="F38" s="25">
        <f>'[4]УК ВР декабрь нар'!DB346+'[4]УК ВР декабрь нар'!DY346+'[4]УК ВР декабрь нар'!DZ346+'[4]УК ВР декабрь нар'!EA346+'[4]УК ВР декабрь нар'!EB346+'[4]УК ВР декабрь нар'!EC346+'[4]УК ВР декабрь нар'!ED346+'[4]УК ВР декабрь нар'!EE346+'[4]УК ВР декабрь нар'!EF346</f>
        <v>1366.4482499999999</v>
      </c>
    </row>
    <row r="39" spans="1:12" ht="51" hidden="1" customHeight="1" x14ac:dyDescent="0.25">
      <c r="A39" s="68" t="s">
        <v>63</v>
      </c>
      <c r="B39" s="69"/>
      <c r="C39" s="69"/>
      <c r="D39" s="69"/>
      <c r="E39" s="70"/>
      <c r="F39" s="25">
        <f>'[4]УК ВР декабрь нар'!DG346+'[4]УК ВР декабрь нар'!EP346</f>
        <v>10196.537413565824</v>
      </c>
    </row>
    <row r="40" spans="1:12" ht="72" customHeight="1" x14ac:dyDescent="0.25">
      <c r="A40" s="71" t="s">
        <v>74</v>
      </c>
      <c r="B40" s="72"/>
      <c r="C40" s="72"/>
      <c r="D40" s="72"/>
      <c r="E40" s="73"/>
      <c r="F40" s="26">
        <f>SUM(F41:F49)</f>
        <v>65957.532299999992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5">
        <f>'[4]УК ВР декабрь нар'!$EU346+'[4]УК ВР декабрь нар'!FV346+'[4]УК ВР декабрь нар'!EY346</f>
        <v>64043.31</v>
      </c>
      <c r="L41" s="41"/>
    </row>
    <row r="42" spans="1:12" ht="15.75" hidden="1" x14ac:dyDescent="0.25">
      <c r="A42" s="66" t="s">
        <v>31</v>
      </c>
      <c r="B42" s="77"/>
      <c r="C42" s="77"/>
      <c r="D42" s="77"/>
      <c r="E42" s="77"/>
      <c r="F42" s="25"/>
    </row>
    <row r="43" spans="1:12" ht="15.75" hidden="1" x14ac:dyDescent="0.25">
      <c r="A43" s="65" t="s">
        <v>21</v>
      </c>
      <c r="B43" s="65"/>
      <c r="C43" s="65"/>
      <c r="D43" s="65"/>
      <c r="E43" s="66"/>
      <c r="F43" s="25"/>
    </row>
    <row r="44" spans="1:12" ht="15.75" hidden="1" x14ac:dyDescent="0.25">
      <c r="A44" s="66" t="s">
        <v>17</v>
      </c>
      <c r="B44" s="77"/>
      <c r="C44" s="77"/>
      <c r="D44" s="77"/>
      <c r="E44" s="77"/>
      <c r="F44" s="25"/>
    </row>
    <row r="45" spans="1:12" ht="15.75" hidden="1" x14ac:dyDescent="0.25">
      <c r="A45" s="65" t="s">
        <v>22</v>
      </c>
      <c r="B45" s="65"/>
      <c r="C45" s="65"/>
      <c r="D45" s="65"/>
      <c r="E45" s="66"/>
      <c r="F45" s="25"/>
    </row>
    <row r="46" spans="1:12" ht="15.75" hidden="1" x14ac:dyDescent="0.25">
      <c r="A46" s="66" t="s">
        <v>17</v>
      </c>
      <c r="B46" s="77"/>
      <c r="C46" s="77"/>
      <c r="D46" s="77"/>
      <c r="E46" s="77"/>
      <c r="F46" s="25"/>
    </row>
    <row r="47" spans="1:12" ht="15.75" hidden="1" x14ac:dyDescent="0.25">
      <c r="A47" s="65" t="s">
        <v>18</v>
      </c>
      <c r="B47" s="65"/>
      <c r="C47" s="65"/>
      <c r="D47" s="65"/>
      <c r="E47" s="66"/>
      <c r="F47" s="25">
        <f>'[4]УК ВР декабрь нар'!EW346+'[4]УК ВР декабрь нар'!FA346+'[4]УК ВР декабрь нар'!FZ346</f>
        <v>1914.2222999999999</v>
      </c>
    </row>
    <row r="48" spans="1:12" ht="15.75" hidden="1" x14ac:dyDescent="0.25">
      <c r="A48" s="66" t="s">
        <v>19</v>
      </c>
      <c r="B48" s="77"/>
      <c r="C48" s="77"/>
      <c r="D48" s="77"/>
      <c r="E48" s="77"/>
      <c r="F48" s="25">
        <f>'[4]УК ВР декабрь нар'!FL346+'[4]УК ВР декабрь нар'!GG346</f>
        <v>0</v>
      </c>
    </row>
    <row r="49" spans="1:15" ht="15.75" hidden="1" x14ac:dyDescent="0.25">
      <c r="A49" s="68" t="s">
        <v>64</v>
      </c>
      <c r="B49" s="69"/>
      <c r="C49" s="69"/>
      <c r="D49" s="69"/>
      <c r="E49" s="70"/>
      <c r="F49" s="25">
        <f>'[4]УК ВР декабрь нар'!FS346+'[4]УК ВР декабрь нар'!GL346</f>
        <v>0</v>
      </c>
    </row>
    <row r="50" spans="1:15" ht="15.6" hidden="1" customHeight="1" x14ac:dyDescent="0.25">
      <c r="A50" s="71" t="s">
        <v>37</v>
      </c>
      <c r="B50" s="77"/>
      <c r="C50" s="77"/>
      <c r="D50" s="77"/>
      <c r="E50" s="78"/>
      <c r="F50" s="32"/>
    </row>
    <row r="51" spans="1:15" ht="15.75" x14ac:dyDescent="0.25">
      <c r="A51" s="90" t="s">
        <v>75</v>
      </c>
      <c r="B51" s="91"/>
      <c r="C51" s="91"/>
      <c r="D51" s="91"/>
      <c r="E51" s="92"/>
      <c r="F51" s="26">
        <f>F26+F33+F40+F50</f>
        <v>138160.53412638491</v>
      </c>
      <c r="G51" s="19"/>
      <c r="K51" s="19"/>
    </row>
    <row r="52" spans="1:15" ht="15.75" x14ac:dyDescent="0.25">
      <c r="A52" s="31" t="s">
        <v>66</v>
      </c>
      <c r="B52" s="43"/>
      <c r="C52" s="43"/>
      <c r="D52" s="43"/>
      <c r="E52" s="43"/>
      <c r="F52" s="26">
        <f>F53+F54+F55</f>
        <v>10462.76</v>
      </c>
    </row>
    <row r="53" spans="1:15" ht="15.75" x14ac:dyDescent="0.25">
      <c r="A53" s="66" t="s">
        <v>23</v>
      </c>
      <c r="B53" s="77"/>
      <c r="C53" s="77"/>
      <c r="D53" s="77"/>
      <c r="E53" s="77"/>
      <c r="F53" s="25">
        <v>2177.85</v>
      </c>
    </row>
    <row r="54" spans="1:15" ht="15.75" x14ac:dyDescent="0.25">
      <c r="A54" s="66" t="s">
        <v>24</v>
      </c>
      <c r="B54" s="77"/>
      <c r="C54" s="77"/>
      <c r="D54" s="77"/>
      <c r="E54" s="77"/>
      <c r="F54" s="25">
        <v>8284.91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93" t="s">
        <v>67</v>
      </c>
      <c r="B56" s="93"/>
      <c r="C56" s="93"/>
      <c r="D56" s="93"/>
      <c r="E56" s="93"/>
      <c r="F56" s="26">
        <f>F51+F52</f>
        <v>148623.29412638492</v>
      </c>
      <c r="N56" s="19"/>
      <c r="O56" s="19"/>
    </row>
    <row r="57" spans="1:15" ht="15.75" x14ac:dyDescent="0.25">
      <c r="A57" s="67" t="s">
        <v>26</v>
      </c>
      <c r="B57" s="67"/>
      <c r="C57" s="67"/>
      <c r="D57" s="67"/>
      <c r="E57" s="67"/>
      <c r="F57" s="27">
        <f>E17</f>
        <v>79793.850000000006</v>
      </c>
    </row>
    <row r="58" spans="1:15" ht="15.75" x14ac:dyDescent="0.25">
      <c r="A58" s="67" t="s">
        <v>27</v>
      </c>
      <c r="B58" s="67"/>
      <c r="C58" s="67"/>
      <c r="D58" s="67"/>
      <c r="E58" s="67"/>
      <c r="F58" s="26">
        <f>F17</f>
        <v>76482.89</v>
      </c>
      <c r="H58" s="28"/>
    </row>
    <row r="59" spans="1:15" ht="15.75" x14ac:dyDescent="0.25">
      <c r="A59" s="89" t="s">
        <v>28</v>
      </c>
      <c r="B59" s="89"/>
      <c r="C59" s="89"/>
      <c r="D59" s="89"/>
      <c r="E59" s="89"/>
      <c r="F59" s="26">
        <f>F25+F57-F56</f>
        <v>-465678.37093427358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78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">
      <c r="A2" s="126" t="str">
        <f>'Кузнецкая 89(2021)'!A2:G2</f>
        <v>перед собственниками дома по адресу: ул. Кузнецкая 89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79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-2195.81</v>
      </c>
      <c r="F10" s="57">
        <f>SUM(F11:F16)</f>
        <v>-2195.81</v>
      </c>
      <c r="G10" s="57">
        <f>SUM(G11:G16)</f>
        <v>-272.22000000000003</v>
      </c>
    </row>
    <row r="11" spans="1:9" ht="15.75" x14ac:dyDescent="0.25">
      <c r="A11" s="120" t="s">
        <v>9</v>
      </c>
      <c r="B11" s="121"/>
      <c r="C11" s="121"/>
      <c r="D11" s="122"/>
      <c r="E11" s="18"/>
      <c r="F11" s="18"/>
      <c r="G11" s="18"/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-617.71</v>
      </c>
      <c r="F13" s="18">
        <v>-617.71</v>
      </c>
      <c r="G13" s="18">
        <v>0</v>
      </c>
    </row>
    <row r="14" spans="1:9" ht="15.75" x14ac:dyDescent="0.25">
      <c r="A14" s="120" t="s">
        <v>12</v>
      </c>
      <c r="B14" s="121"/>
      <c r="C14" s="121"/>
      <c r="D14" s="122"/>
      <c r="E14" s="18">
        <v>-1373.85</v>
      </c>
      <c r="F14" s="18">
        <v>-1373.85</v>
      </c>
      <c r="G14" s="18">
        <v>0</v>
      </c>
    </row>
    <row r="15" spans="1:9" ht="15.75" x14ac:dyDescent="0.25">
      <c r="A15" s="135" t="s">
        <v>13</v>
      </c>
      <c r="B15" s="135"/>
      <c r="C15" s="135"/>
      <c r="D15" s="135"/>
      <c r="E15" s="18">
        <v>-204.25</v>
      </c>
      <c r="F15" s="18">
        <v>-204.25</v>
      </c>
      <c r="G15" s="18">
        <v>-272.22000000000003</v>
      </c>
    </row>
    <row r="16" spans="1:9" ht="15.75" x14ac:dyDescent="0.25">
      <c r="A16" s="120" t="s">
        <v>80</v>
      </c>
      <c r="B16" s="121"/>
      <c r="C16" s="121"/>
      <c r="D16" s="122"/>
      <c r="E16" s="18"/>
      <c r="F16" s="18"/>
      <c r="G16" s="18"/>
    </row>
    <row r="17" spans="1:10" ht="63.75" customHeight="1" x14ac:dyDescent="0.25">
      <c r="A17" s="136" t="s">
        <v>81</v>
      </c>
      <c r="B17" s="137"/>
      <c r="C17" s="137"/>
      <c r="D17" s="138"/>
      <c r="E17" s="18">
        <v>93561.94</v>
      </c>
      <c r="F17" s="18">
        <v>84986.79</v>
      </c>
      <c r="G17" s="18">
        <v>16368.68</v>
      </c>
    </row>
    <row r="18" spans="1:10" ht="15.75" hidden="1" x14ac:dyDescent="0.25">
      <c r="A18" s="135" t="s">
        <v>82</v>
      </c>
      <c r="B18" s="135"/>
      <c r="C18" s="135"/>
      <c r="D18" s="135"/>
      <c r="E18" s="18"/>
      <c r="F18" s="18"/>
      <c r="G18" s="18"/>
      <c r="J18" s="19"/>
    </row>
    <row r="19" spans="1:10" ht="15.75" hidden="1" x14ac:dyDescent="0.25">
      <c r="A19" s="135" t="s">
        <v>83</v>
      </c>
      <c r="B19" s="135"/>
      <c r="C19" s="135"/>
      <c r="D19" s="135"/>
      <c r="E19" s="18"/>
      <c r="F19" s="18"/>
      <c r="G19" s="18"/>
    </row>
    <row r="20" spans="1:10" ht="15.75" hidden="1" x14ac:dyDescent="0.25">
      <c r="A20" s="135" t="s">
        <v>84</v>
      </c>
      <c r="B20" s="135"/>
      <c r="C20" s="135"/>
      <c r="D20" s="135"/>
      <c r="E20" s="18"/>
      <c r="F20" s="18"/>
      <c r="G20" s="18"/>
    </row>
    <row r="21" spans="1:10" ht="32.25" customHeight="1" x14ac:dyDescent="0.25">
      <c r="A21" s="129" t="s">
        <v>85</v>
      </c>
      <c r="B21" s="130"/>
      <c r="C21" s="130"/>
      <c r="D21" s="131"/>
      <c r="E21" s="58">
        <f>SUM(E22:E25)</f>
        <v>3458.36</v>
      </c>
      <c r="F21" s="58">
        <f t="shared" ref="F21:G21" si="0">SUM(F22:F25)</f>
        <v>3182.54</v>
      </c>
      <c r="G21" s="58">
        <f t="shared" si="0"/>
        <v>614.29</v>
      </c>
    </row>
    <row r="22" spans="1:10" ht="15.75" x14ac:dyDescent="0.25">
      <c r="A22" s="120" t="s">
        <v>55</v>
      </c>
      <c r="B22" s="121"/>
      <c r="C22" s="121"/>
      <c r="D22" s="122"/>
      <c r="E22" s="18">
        <v>322.02</v>
      </c>
      <c r="F22" s="18">
        <v>300.51</v>
      </c>
      <c r="G22" s="18">
        <v>50.94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3063.3</v>
      </c>
      <c r="F24" s="18">
        <v>2882.03</v>
      </c>
      <c r="G24" s="18">
        <v>490.31</v>
      </c>
    </row>
    <row r="25" spans="1:10" ht="15.75" x14ac:dyDescent="0.25">
      <c r="A25" s="120" t="s">
        <v>86</v>
      </c>
      <c r="B25" s="121"/>
      <c r="C25" s="121"/>
      <c r="D25" s="122"/>
      <c r="E25" s="18">
        <v>73.040000000000006</v>
      </c>
      <c r="F25" s="18">
        <v>0</v>
      </c>
      <c r="G25" s="18">
        <v>73.040000000000006</v>
      </c>
    </row>
    <row r="26" spans="1:10" ht="15.75" hidden="1" x14ac:dyDescent="0.25">
      <c r="A26" s="139" t="s">
        <v>14</v>
      </c>
      <c r="B26" s="139"/>
      <c r="C26" s="139"/>
      <c r="D26" s="139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35" t="s">
        <v>15</v>
      </c>
      <c r="B27" s="135"/>
      <c r="C27" s="135"/>
      <c r="D27" s="13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87</v>
      </c>
      <c r="B30" s="67"/>
      <c r="C30" s="67"/>
      <c r="D30" s="67"/>
      <c r="E30" s="67"/>
      <c r="F30" s="40">
        <f>'Кузнецкая 89(2021)'!F59</f>
        <v>-465678.37093427358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109824.68528969752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5">
        <f>'[6]УК ВР декабрь нар'!W346+'[6]УК ВР декабрь нар'!EX346</f>
        <v>24418.597001730956</v>
      </c>
      <c r="G33" s="1"/>
      <c r="H33" s="1"/>
      <c r="L33" s="41"/>
    </row>
    <row r="34" spans="1:12" ht="15.75" hidden="1" x14ac:dyDescent="0.25">
      <c r="A34" s="66" t="s">
        <v>31</v>
      </c>
      <c r="B34" s="77"/>
      <c r="C34" s="77"/>
      <c r="D34" s="77"/>
      <c r="E34" s="78"/>
      <c r="F34" s="25">
        <f>'[6]УК ВР декабрь нар'!X346+'[6]УК ВР декабрь нар'!EY346</f>
        <v>5840.7267594680097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5">
        <f>'[6]УК ВР декабрь нар'!Y346+'[6]УК ВР декабрь нар'!EZ346+'[6]УК ВР декабрь нар'!FB346+'[6]УК ВР декабрь нар'!AW346</f>
        <v>13159.558099999997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5">
        <f>'[6]УК ВР декабрь нар'!AV346+'[6]УК ВР декабрь нар'!FQ346</f>
        <v>38943.438450058413</v>
      </c>
      <c r="G36" s="1"/>
      <c r="H36" s="1"/>
    </row>
    <row r="37" spans="1:12" ht="15.75" hidden="1" x14ac:dyDescent="0.25">
      <c r="A37" s="68" t="s">
        <v>61</v>
      </c>
      <c r="B37" s="81"/>
      <c r="C37" s="81"/>
      <c r="D37" s="81"/>
      <c r="E37" s="82"/>
      <c r="F37" s="25">
        <f>'[6]УК ВР декабрь нар'!AY346+'[6]УК ВР декабрь нар'!FR346</f>
        <v>27462.364978440135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SUM(F40:F44)+3468.58</f>
        <v>61891.085781884482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75" hidden="1" x14ac:dyDescent="0.25">
      <c r="A40" s="65" t="s">
        <v>16</v>
      </c>
      <c r="B40" s="65"/>
      <c r="C40" s="65"/>
      <c r="D40" s="65"/>
      <c r="E40" s="65"/>
      <c r="F40" s="25">
        <f>'[6]УК ВР декабрь нар'!CQ346+'[6]УК ВР декабрь нар'!DX346</f>
        <v>27474.760625574603</v>
      </c>
      <c r="G40" s="1"/>
      <c r="H40" s="1"/>
      <c r="L40" s="41"/>
    </row>
    <row r="41" spans="1:12" ht="15.75" hidden="1" x14ac:dyDescent="0.25">
      <c r="A41" s="65" t="s">
        <v>31</v>
      </c>
      <c r="B41" s="65"/>
      <c r="C41" s="65"/>
      <c r="D41" s="65"/>
      <c r="E41" s="65"/>
      <c r="F41" s="25">
        <f>'[6]УК ВР декабрь нар'!CR346+'[6]УК ВР декабрь нар'!DY346</f>
        <v>6423.3564161937711</v>
      </c>
      <c r="G41" s="1"/>
      <c r="H41" s="1"/>
    </row>
    <row r="42" spans="1:12" ht="15.75" hidden="1" x14ac:dyDescent="0.25">
      <c r="A42" s="65" t="s">
        <v>18</v>
      </c>
      <c r="B42" s="65"/>
      <c r="C42" s="65"/>
      <c r="D42" s="65"/>
      <c r="E42" s="65"/>
      <c r="F42" s="25">
        <f>'[6]УК ВР декабрь нар'!DZ346+'[6]УК ВР декабрь нар'!CS346</f>
        <v>1373.8895322508993</v>
      </c>
      <c r="G42" s="1"/>
      <c r="H42" s="1"/>
    </row>
    <row r="43" spans="1:12" ht="15.75" hidden="1" x14ac:dyDescent="0.25">
      <c r="A43" s="65" t="s">
        <v>19</v>
      </c>
      <c r="B43" s="65"/>
      <c r="C43" s="65"/>
      <c r="D43" s="65"/>
      <c r="E43" s="65"/>
      <c r="F43" s="25">
        <f>'[6]УК ВР декабрь нар'!DE346+'[6]УК ВР декабрь нар'!ET346</f>
        <v>5900.8775999999998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5">
        <f>'[6]УК ВР декабрь нар'!DI346+'[6]УК ВР декабрь нар'!EU346</f>
        <v>17249.621607865207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6">
        <f>SUM(F46:F54)</f>
        <v>65931.710000000006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'[6]УК ВР декабрь нар'!GH346</f>
        <v>65931.710000000006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5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5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5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5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5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5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5">
        <f>'[6]УК ВР декабрь нар'!GK346+'[6]УК ВР декабрь нар'!GL346+'[6]УК ВР декабрь нар'!GN346+'[6]УК ВР декабрь нар'!GO346+'[6]УК ВР декабрь нар'!GP346+'[6]УК ВР декабрь нар'!GQ346+'[6]УК ВР декабрь нар'!GR346+'[6]УК ВР декабрь нар'!GS346+'[6]УК ВР декабрь нар'!GT346+'[6]УК ВР декабрь нар'!GU346+'[6]УК ВР декабрь нар'!GV346</f>
        <v>0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5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2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237647.48107158201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10956.23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5">
        <v>2691.26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5">
        <v>8264.9699999999993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248603.71107158202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93561.94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84986.79</v>
      </c>
      <c r="G63" s="1"/>
      <c r="H63" s="28"/>
    </row>
    <row r="64" spans="1:15" ht="15.75" x14ac:dyDescent="0.25">
      <c r="A64" s="89" t="s">
        <v>88</v>
      </c>
      <c r="B64" s="89"/>
      <c r="C64" s="89"/>
      <c r="D64" s="89"/>
      <c r="E64" s="89"/>
      <c r="F64" s="26">
        <f>F30+F62-F61</f>
        <v>-620720.14200585557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0" t="s">
        <v>89</v>
      </c>
      <c r="B68" s="140"/>
      <c r="C68" s="140"/>
      <c r="D68" s="140"/>
      <c r="E68" s="140"/>
      <c r="F68" s="52">
        <f>F64-G17</f>
        <v>-637088.82200585562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25" sqref="L2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90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">
      <c r="A2" s="126" t="str">
        <f>'Кузнецкая 89(2022)'!A2:G2</f>
        <v>перед собственниками дома по адресу: ул. Кузнецкая 89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96</v>
      </c>
    </row>
    <row r="10" spans="1:9" ht="15.75" x14ac:dyDescent="0.25">
      <c r="A10" s="132" t="s">
        <v>8</v>
      </c>
      <c r="B10" s="133"/>
      <c r="C10" s="133"/>
      <c r="D10" s="134"/>
      <c r="E10" s="141">
        <f>SUM(E11:E16)</f>
        <v>0</v>
      </c>
      <c r="F10" s="141">
        <f>SUM(F11:F16)</f>
        <v>0</v>
      </c>
      <c r="G10" s="141">
        <f>SUM(G11:G16)</f>
        <v>-272.22000000000003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0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0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0</v>
      </c>
      <c r="G14" s="18">
        <v>0</v>
      </c>
    </row>
    <row r="15" spans="1:9" ht="15.75" x14ac:dyDescent="0.25">
      <c r="A15" s="135" t="s">
        <v>91</v>
      </c>
      <c r="B15" s="135"/>
      <c r="C15" s="135"/>
      <c r="D15" s="135"/>
      <c r="E15" s="18">
        <v>0</v>
      </c>
      <c r="F15" s="18">
        <v>0</v>
      </c>
      <c r="G15" s="18">
        <v>-272.22000000000003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6" t="s">
        <v>81</v>
      </c>
      <c r="B17" s="137"/>
      <c r="C17" s="137"/>
      <c r="D17" s="138"/>
      <c r="E17" s="18">
        <v>111370.08</v>
      </c>
      <c r="F17" s="18">
        <v>118457.92</v>
      </c>
      <c r="G17" s="18">
        <v>9280.84</v>
      </c>
    </row>
    <row r="18" spans="1:10" ht="15.75" hidden="1" x14ac:dyDescent="0.25">
      <c r="A18" s="135" t="s">
        <v>82</v>
      </c>
      <c r="B18" s="135"/>
      <c r="C18" s="135"/>
      <c r="D18" s="135"/>
      <c r="E18" s="18"/>
      <c r="F18" s="18"/>
      <c r="G18" s="18"/>
      <c r="J18" s="19"/>
    </row>
    <row r="19" spans="1:10" ht="15.75" hidden="1" x14ac:dyDescent="0.25">
      <c r="A19" s="135" t="s">
        <v>83</v>
      </c>
      <c r="B19" s="135"/>
      <c r="C19" s="135"/>
      <c r="D19" s="135"/>
      <c r="E19" s="18"/>
      <c r="F19" s="18"/>
      <c r="G19" s="18"/>
    </row>
    <row r="20" spans="1:10" ht="15.75" hidden="1" x14ac:dyDescent="0.25">
      <c r="A20" s="135" t="s">
        <v>84</v>
      </c>
      <c r="B20" s="135"/>
      <c r="C20" s="135"/>
      <c r="D20" s="135"/>
      <c r="E20" s="18"/>
      <c r="F20" s="18"/>
      <c r="G20" s="18"/>
    </row>
    <row r="21" spans="1:10" ht="32.25" customHeight="1" x14ac:dyDescent="0.25">
      <c r="A21" s="129" t="s">
        <v>85</v>
      </c>
      <c r="B21" s="130"/>
      <c r="C21" s="130"/>
      <c r="D21" s="131"/>
      <c r="E21" s="58">
        <f>SUM(E22:E25)</f>
        <v>3983.12</v>
      </c>
      <c r="F21" s="58">
        <f>SUM(F22:F25)</f>
        <v>4265.43</v>
      </c>
      <c r="G21" s="58">
        <f>SUM(G22:G25)</f>
        <v>331.98</v>
      </c>
    </row>
    <row r="22" spans="1:10" ht="15.75" x14ac:dyDescent="0.25">
      <c r="A22" s="120" t="s">
        <v>92</v>
      </c>
      <c r="B22" s="121"/>
      <c r="C22" s="121"/>
      <c r="D22" s="122"/>
      <c r="E22" s="18">
        <v>360.56</v>
      </c>
      <c r="F22" s="18">
        <v>381.4</v>
      </c>
      <c r="G22" s="18">
        <v>30.1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3389.04</v>
      </c>
      <c r="F24" s="18">
        <v>3596.93</v>
      </c>
      <c r="G24" s="18">
        <v>282.42</v>
      </c>
    </row>
    <row r="25" spans="1:10" ht="15.75" x14ac:dyDescent="0.25">
      <c r="A25" s="120" t="s">
        <v>86</v>
      </c>
      <c r="B25" s="121"/>
      <c r="C25" s="121"/>
      <c r="D25" s="122"/>
      <c r="E25" s="18">
        <v>233.52</v>
      </c>
      <c r="F25" s="18">
        <v>287.10000000000002</v>
      </c>
      <c r="G25" s="18">
        <v>19.46</v>
      </c>
    </row>
    <row r="26" spans="1:10" ht="15.75" hidden="1" x14ac:dyDescent="0.25">
      <c r="A26" s="139" t="s">
        <v>14</v>
      </c>
      <c r="B26" s="139"/>
      <c r="C26" s="139"/>
      <c r="D26" s="139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35" t="s">
        <v>15</v>
      </c>
      <c r="B27" s="135"/>
      <c r="C27" s="135"/>
      <c r="D27" s="13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7" t="s">
        <v>94</v>
      </c>
      <c r="B30" s="67"/>
      <c r="C30" s="67"/>
      <c r="D30" s="67"/>
      <c r="E30" s="67"/>
      <c r="F30" s="40">
        <f>'Кузнецкая 89(2022)'!F64</f>
        <v>-620720.14200585557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79">
        <f>SUM(F33:F37)</f>
        <v>27019.425000000159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80"/>
      <c r="G32" s="1"/>
      <c r="H32" s="1"/>
    </row>
    <row r="33" spans="1:12" ht="15.75" hidden="1" x14ac:dyDescent="0.25">
      <c r="A33" s="66" t="s">
        <v>16</v>
      </c>
      <c r="B33" s="77"/>
      <c r="C33" s="77"/>
      <c r="D33" s="77"/>
      <c r="E33" s="78"/>
      <c r="F33" s="25">
        <f>'[7]УК ВР декабрь нар'!W346+'[7]УК ВР декабрь нар'!FE346</f>
        <v>0</v>
      </c>
      <c r="G33" s="1"/>
      <c r="H33" s="1"/>
      <c r="L33" s="64"/>
    </row>
    <row r="34" spans="1:12" ht="15.75" hidden="1" x14ac:dyDescent="0.25">
      <c r="A34" s="66" t="s">
        <v>31</v>
      </c>
      <c r="B34" s="77"/>
      <c r="C34" s="77"/>
      <c r="D34" s="77"/>
      <c r="E34" s="78"/>
      <c r="F34" s="25">
        <f>'[7]УК ВР декабрь нар'!FF346+'[7]УК ВР декабрь нар'!X346</f>
        <v>0</v>
      </c>
      <c r="G34" s="1"/>
      <c r="H34" s="1"/>
    </row>
    <row r="35" spans="1:12" ht="15.75" hidden="1" x14ac:dyDescent="0.25">
      <c r="A35" s="66" t="s">
        <v>18</v>
      </c>
      <c r="B35" s="77"/>
      <c r="C35" s="77"/>
      <c r="D35" s="77"/>
      <c r="E35" s="78"/>
      <c r="F35" s="25">
        <f>'[7]УК ВР декабрь нар'!Y346+'[7]УК ВР декабрь нар'!FH346+'[7]УК ВР декабрь нар'!AW346</f>
        <v>0</v>
      </c>
      <c r="G35" s="1"/>
      <c r="H35" s="1"/>
    </row>
    <row r="36" spans="1:12" ht="15.75" hidden="1" x14ac:dyDescent="0.25">
      <c r="A36" s="66" t="s">
        <v>19</v>
      </c>
      <c r="B36" s="77"/>
      <c r="C36" s="77"/>
      <c r="D36" s="77"/>
      <c r="E36" s="78"/>
      <c r="F36" s="25">
        <f>'[7]УК ВР декабрь нар'!AV346+'[7]УК ВР декабрь нар'!FX346</f>
        <v>27019.425000000159</v>
      </c>
      <c r="G36" s="1"/>
      <c r="H36" s="1"/>
    </row>
    <row r="37" spans="1:12" ht="26.45" hidden="1" customHeight="1" x14ac:dyDescent="0.25">
      <c r="A37" s="68" t="s">
        <v>61</v>
      </c>
      <c r="B37" s="81"/>
      <c r="C37" s="81"/>
      <c r="D37" s="81"/>
      <c r="E37" s="82"/>
      <c r="F37" s="25">
        <f>'[7]УК ВР декабрь нар'!FY346+'[7]УК ВР декабрь нар'!AX346</f>
        <v>0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79">
        <f>SUM(F40:F44)+3348.78</f>
        <v>38317.212506093601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80"/>
      <c r="G39" s="1"/>
      <c r="H39" s="1"/>
    </row>
    <row r="40" spans="1:12" ht="15.6" hidden="1" customHeight="1" x14ac:dyDescent="0.25">
      <c r="A40" s="65" t="s">
        <v>95</v>
      </c>
      <c r="B40" s="65"/>
      <c r="C40" s="65"/>
      <c r="D40" s="65"/>
      <c r="E40" s="65"/>
      <c r="F40" s="25">
        <f>'[7]УК ВР март нар'!CQ346+'[7]УК ВР декабрь нар'!CT346+'[7]УК ВР декабрь нар'!ED346+'[7]УК ВР декабрь нар'!EE346</f>
        <v>26624.245422567546</v>
      </c>
      <c r="G40" s="1"/>
      <c r="H40" s="1"/>
      <c r="L40" s="41"/>
    </row>
    <row r="41" spans="1:12" ht="15.6" hidden="1" customHeight="1" x14ac:dyDescent="0.25">
      <c r="A41" s="65" t="s">
        <v>31</v>
      </c>
      <c r="B41" s="65"/>
      <c r="C41" s="65"/>
      <c r="D41" s="65"/>
      <c r="E41" s="65"/>
      <c r="F41" s="25">
        <f>'[7]УК ВР март нар'!CR346+'[7]УК ВР декабрь нар'!EF346</f>
        <v>209.1419209553361</v>
      </c>
      <c r="G41" s="1"/>
      <c r="H41" s="1"/>
    </row>
    <row r="42" spans="1:12" ht="15.6" hidden="1" customHeight="1" x14ac:dyDescent="0.25">
      <c r="A42" s="65" t="s">
        <v>18</v>
      </c>
      <c r="B42" s="65"/>
      <c r="C42" s="65"/>
      <c r="D42" s="65"/>
      <c r="E42" s="65"/>
      <c r="F42" s="25">
        <f>'[7]УК ВР март нар'!CS346+'[7]УК ВР декабрь нар'!EG346</f>
        <v>288.97444311502159</v>
      </c>
      <c r="G42" s="1"/>
      <c r="H42" s="1"/>
    </row>
    <row r="43" spans="1:12" ht="15.6" hidden="1" customHeight="1" x14ac:dyDescent="0.25">
      <c r="A43" s="65" t="s">
        <v>19</v>
      </c>
      <c r="B43" s="65"/>
      <c r="C43" s="65"/>
      <c r="D43" s="65"/>
      <c r="E43" s="65"/>
      <c r="F43" s="25">
        <f>'[7]УК ВР декабрь нар'!FA346</f>
        <v>7212.6035999999995</v>
      </c>
      <c r="G43" s="1"/>
      <c r="H43" s="1"/>
    </row>
    <row r="44" spans="1:12" ht="51" hidden="1" customHeight="1" x14ac:dyDescent="0.25">
      <c r="A44" s="68" t="s">
        <v>63</v>
      </c>
      <c r="B44" s="69"/>
      <c r="C44" s="69"/>
      <c r="D44" s="69"/>
      <c r="E44" s="70"/>
      <c r="F44" s="25">
        <f>'[7]УК ВР март нар'!DI346+'[7]УК ВР декабрь нар'!FB346</f>
        <v>633.46711945570325</v>
      </c>
      <c r="G44" s="1"/>
      <c r="H44" s="1"/>
    </row>
    <row r="45" spans="1:12" ht="63.6" customHeight="1" x14ac:dyDescent="0.25">
      <c r="A45" s="71" t="s">
        <v>74</v>
      </c>
      <c r="B45" s="72"/>
      <c r="C45" s="72"/>
      <c r="D45" s="72"/>
      <c r="E45" s="73"/>
      <c r="F45" s="26">
        <f>SUM(F46:F54)</f>
        <v>74542.13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'[7]УК ВР декабрь нар'!GO346+'[7]УК ВР декабрь нар'!GP346</f>
        <v>74542.13</v>
      </c>
      <c r="G46" s="1"/>
      <c r="H46" s="1"/>
      <c r="L46" s="41"/>
    </row>
    <row r="47" spans="1:12" ht="15.75" hidden="1" x14ac:dyDescent="0.25">
      <c r="A47" s="66" t="s">
        <v>31</v>
      </c>
      <c r="B47" s="77"/>
      <c r="C47" s="77"/>
      <c r="D47" s="77"/>
      <c r="E47" s="77"/>
      <c r="F47" s="25"/>
      <c r="G47" s="1"/>
      <c r="H47" s="1"/>
    </row>
    <row r="48" spans="1:12" ht="15.75" hidden="1" x14ac:dyDescent="0.25">
      <c r="A48" s="65" t="s">
        <v>21</v>
      </c>
      <c r="B48" s="65"/>
      <c r="C48" s="65"/>
      <c r="D48" s="65"/>
      <c r="E48" s="66"/>
      <c r="F48" s="25"/>
      <c r="G48" s="1"/>
      <c r="H48" s="1"/>
    </row>
    <row r="49" spans="1:15" ht="15.75" hidden="1" x14ac:dyDescent="0.25">
      <c r="A49" s="66" t="s">
        <v>17</v>
      </c>
      <c r="B49" s="77"/>
      <c r="C49" s="77"/>
      <c r="D49" s="77"/>
      <c r="E49" s="77"/>
      <c r="F49" s="25"/>
      <c r="G49" s="1"/>
      <c r="H49" s="1"/>
    </row>
    <row r="50" spans="1:15" ht="15.75" hidden="1" x14ac:dyDescent="0.25">
      <c r="A50" s="65" t="s">
        <v>22</v>
      </c>
      <c r="B50" s="65"/>
      <c r="C50" s="65"/>
      <c r="D50" s="65"/>
      <c r="E50" s="66"/>
      <c r="F50" s="25"/>
      <c r="G50" s="1"/>
      <c r="H50" s="1"/>
    </row>
    <row r="51" spans="1:15" ht="15.75" hidden="1" x14ac:dyDescent="0.25">
      <c r="A51" s="66" t="s">
        <v>17</v>
      </c>
      <c r="B51" s="77"/>
      <c r="C51" s="77"/>
      <c r="D51" s="77"/>
      <c r="E51" s="77"/>
      <c r="F51" s="25"/>
      <c r="G51" s="1"/>
      <c r="H51" s="1"/>
    </row>
    <row r="52" spans="1:15" ht="15.75" hidden="1" x14ac:dyDescent="0.25">
      <c r="A52" s="65" t="s">
        <v>18</v>
      </c>
      <c r="B52" s="65"/>
      <c r="C52" s="65"/>
      <c r="D52" s="65"/>
      <c r="E52" s="66"/>
      <c r="F52" s="25"/>
      <c r="G52" s="1"/>
      <c r="H52" s="1"/>
    </row>
    <row r="53" spans="1:15" ht="15.75" hidden="1" x14ac:dyDescent="0.25">
      <c r="A53" s="66" t="s">
        <v>19</v>
      </c>
      <c r="B53" s="77"/>
      <c r="C53" s="77"/>
      <c r="D53" s="77"/>
      <c r="E53" s="77"/>
      <c r="F53" s="25">
        <f>'[7]УК ВР декабрь нар'!GR346+'[7]УК ВР декабрь нар'!GS346+'[7]УК ВР декабрь нар'!GT346+'[7]УК ВР декабрь нар'!GU346+'[7]УК ВР декабрь нар'!GV346+'[7]УК ВР декабрь нар'!GW346+'[7]УК ВР декабрь нар'!GX346+'[7]УК ВР декабрь нар'!GY346+'[7]УК ВР декабрь нар'!GZ346</f>
        <v>0</v>
      </c>
      <c r="G53" s="1"/>
      <c r="H53" s="1"/>
    </row>
    <row r="54" spans="1:15" ht="15.75" hidden="1" x14ac:dyDescent="0.25">
      <c r="A54" s="68" t="s">
        <v>64</v>
      </c>
      <c r="B54" s="69"/>
      <c r="C54" s="69"/>
      <c r="D54" s="69"/>
      <c r="E54" s="70"/>
      <c r="F54" s="25"/>
      <c r="G54" s="1"/>
      <c r="H54" s="1"/>
    </row>
    <row r="55" spans="1:15" ht="15.6" hidden="1" customHeight="1" x14ac:dyDescent="0.25">
      <c r="A55" s="71" t="s">
        <v>37</v>
      </c>
      <c r="B55" s="77"/>
      <c r="C55" s="77"/>
      <c r="D55" s="77"/>
      <c r="E55" s="78"/>
      <c r="F55" s="32"/>
      <c r="G55" s="1"/>
      <c r="H55" s="1"/>
    </row>
    <row r="56" spans="1:15" ht="15.75" x14ac:dyDescent="0.25">
      <c r="A56" s="90" t="s">
        <v>75</v>
      </c>
      <c r="B56" s="91"/>
      <c r="C56" s="91"/>
      <c r="D56" s="91"/>
      <c r="E56" s="92"/>
      <c r="F56" s="26">
        <f>F31+F38+F45+F55</f>
        <v>139878.76750609378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11382.52</v>
      </c>
      <c r="G57" s="1"/>
      <c r="H57" s="1"/>
    </row>
    <row r="58" spans="1:15" ht="15.75" x14ac:dyDescent="0.25">
      <c r="A58" s="66" t="s">
        <v>23</v>
      </c>
      <c r="B58" s="77"/>
      <c r="C58" s="77"/>
      <c r="D58" s="77"/>
      <c r="E58" s="77"/>
      <c r="F58" s="25">
        <v>3222.67</v>
      </c>
      <c r="G58" s="1"/>
      <c r="H58" s="1"/>
    </row>
    <row r="59" spans="1:15" ht="15.75" x14ac:dyDescent="0.25">
      <c r="A59" s="66" t="s">
        <v>24</v>
      </c>
      <c r="B59" s="77"/>
      <c r="C59" s="77"/>
      <c r="D59" s="77"/>
      <c r="E59" s="77"/>
      <c r="F59" s="25">
        <v>8159.85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93" t="s">
        <v>67</v>
      </c>
      <c r="B61" s="93"/>
      <c r="C61" s="93"/>
      <c r="D61" s="93"/>
      <c r="E61" s="93"/>
      <c r="F61" s="26">
        <f>F56+F57</f>
        <v>151261.28750609377</v>
      </c>
      <c r="G61" s="1"/>
      <c r="H61" s="1"/>
      <c r="N61" s="19"/>
      <c r="O61" s="19"/>
    </row>
    <row r="62" spans="1:15" ht="15.75" x14ac:dyDescent="0.25">
      <c r="A62" s="67" t="s">
        <v>26</v>
      </c>
      <c r="B62" s="67"/>
      <c r="C62" s="67"/>
      <c r="D62" s="67"/>
      <c r="E62" s="67"/>
      <c r="F62" s="27">
        <f>E17</f>
        <v>111370.08</v>
      </c>
      <c r="G62" s="1"/>
      <c r="H62" s="1"/>
    </row>
    <row r="63" spans="1:15" ht="15.75" x14ac:dyDescent="0.25">
      <c r="A63" s="67" t="s">
        <v>27</v>
      </c>
      <c r="B63" s="67"/>
      <c r="C63" s="67"/>
      <c r="D63" s="67"/>
      <c r="E63" s="67"/>
      <c r="F63" s="26">
        <f>F17</f>
        <v>118457.92</v>
      </c>
      <c r="G63" s="1"/>
      <c r="H63" s="28"/>
    </row>
    <row r="64" spans="1:15" ht="15.75" x14ac:dyDescent="0.25">
      <c r="A64" s="89" t="s">
        <v>88</v>
      </c>
      <c r="B64" s="89"/>
      <c r="C64" s="89"/>
      <c r="D64" s="89"/>
      <c r="E64" s="89"/>
      <c r="F64" s="26">
        <f>F30+F62-F61</f>
        <v>-660611.34951194935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0" t="s">
        <v>89</v>
      </c>
      <c r="B68" s="140"/>
      <c r="C68" s="140"/>
      <c r="D68" s="140"/>
      <c r="E68" s="140"/>
      <c r="F68" s="52">
        <f>F64-G17</f>
        <v>-669892.18951194931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89</vt:lpstr>
      <vt:lpstr>Кузнецкая 89(2019)</vt:lpstr>
      <vt:lpstr>Кузнецкая 89(2020)</vt:lpstr>
      <vt:lpstr>Кузнецкая 89(2021)</vt:lpstr>
      <vt:lpstr>Кузнецкая 89(2022)</vt:lpstr>
      <vt:lpstr>Кузнецкая 89(2023)</vt:lpstr>
      <vt:lpstr>'Кузнецкая 89'!Область_печати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2023-03-28T14:06:58Z</cp:lastPrinted>
  <dcterms:created xsi:type="dcterms:W3CDTF">2013-05-24T09:13:10Z</dcterms:created>
  <dcterms:modified xsi:type="dcterms:W3CDTF">2024-05-20T10:42:07Z</dcterms:modified>
</cp:coreProperties>
</file>